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fs.auslromagna.it\Home\Dipartimenti\D0008\C0027_Acquisti_Aziendali\Personali\tania_cinalli\Gare 2025\Fertilità_Ed. II\"/>
    </mc:Choice>
  </mc:AlternateContent>
  <xr:revisionPtr revIDLastSave="0" documentId="13_ncr:1_{E44412EA-66E9-4615-9D97-FE71BF90091F}" xr6:coauthVersionLast="47" xr6:coauthVersionMax="47" xr10:uidLastSave="{00000000-0000-0000-0000-000000000000}"/>
  <bookViews>
    <workbookView xWindow="-108" yWindow="-108" windowWidth="23256" windowHeight="12576" xr2:uid="{00000000-000D-0000-FFFF-FFFF00000000}"/>
  </bookViews>
  <sheets>
    <sheet name="Descrizione prodotti" sheetId="1" r:id="rId1"/>
  </sheets>
  <definedNames>
    <definedName name="_xlnm._FilterDatabase" localSheetId="0" hidden="1">'Descrizione prodotti'!$A$2:$I$2</definedName>
    <definedName name="_xlnm.Print_Area" localSheetId="0">'Descrizione prodotti'!$A$1:$AA$206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6" i="1" l="1"/>
  <c r="K204" i="1"/>
  <c r="K201" i="1"/>
  <c r="K198" i="1"/>
  <c r="K195" i="1"/>
  <c r="K192" i="1"/>
  <c r="K189" i="1"/>
  <c r="K186" i="1"/>
  <c r="K183" i="1"/>
  <c r="K180" i="1"/>
  <c r="K177" i="1"/>
  <c r="K174" i="1"/>
  <c r="K170" i="1"/>
  <c r="K169" i="1"/>
  <c r="K171" i="1" s="1"/>
  <c r="K166" i="1"/>
  <c r="K163" i="1"/>
  <c r="K159" i="1"/>
  <c r="K158" i="1"/>
  <c r="K157" i="1"/>
  <c r="K156" i="1"/>
  <c r="K155" i="1"/>
  <c r="K154" i="1"/>
  <c r="K153" i="1"/>
  <c r="K152" i="1"/>
  <c r="K151" i="1"/>
  <c r="K150" i="1"/>
  <c r="K146" i="1"/>
  <c r="K145" i="1"/>
  <c r="K144" i="1"/>
  <c r="K147" i="1" s="1"/>
  <c r="K141" i="1"/>
  <c r="K138" i="1"/>
  <c r="K134" i="1"/>
  <c r="K133" i="1"/>
  <c r="K132" i="1"/>
  <c r="K131" i="1"/>
  <c r="K130" i="1"/>
  <c r="K135" i="1" s="1"/>
  <c r="K126" i="1"/>
  <c r="K125" i="1"/>
  <c r="K127" i="1" s="1"/>
  <c r="K121" i="1"/>
  <c r="K120" i="1"/>
  <c r="K119" i="1"/>
  <c r="K122" i="1" s="1"/>
  <c r="K115" i="1"/>
  <c r="K114" i="1"/>
  <c r="K113" i="1"/>
  <c r="K116" i="1" s="1"/>
  <c r="K109" i="1"/>
  <c r="K108" i="1"/>
  <c r="K104" i="1"/>
  <c r="K103" i="1"/>
  <c r="K102" i="1"/>
  <c r="K99" i="1"/>
  <c r="K96" i="1"/>
  <c r="K93" i="1"/>
  <c r="K90" i="1"/>
  <c r="K87" i="1"/>
  <c r="K83" i="1"/>
  <c r="K82" i="1"/>
  <c r="K81" i="1"/>
  <c r="K80" i="1"/>
  <c r="K79" i="1"/>
  <c r="K78" i="1"/>
  <c r="K77" i="1"/>
  <c r="K84" i="1" s="1"/>
  <c r="K73" i="1"/>
  <c r="K72" i="1"/>
  <c r="K74" i="1" s="1"/>
  <c r="K69" i="1"/>
  <c r="K66" i="1"/>
  <c r="K63" i="1"/>
  <c r="K60" i="1"/>
  <c r="K57" i="1"/>
  <c r="K53" i="1"/>
  <c r="K52" i="1"/>
  <c r="K48" i="1"/>
  <c r="K47" i="1"/>
  <c r="K44" i="1"/>
  <c r="K41" i="1"/>
  <c r="K38" i="1"/>
  <c r="K35" i="1"/>
  <c r="K32" i="1"/>
  <c r="K29" i="1"/>
  <c r="K25" i="1"/>
  <c r="K24" i="1"/>
  <c r="K26" i="1" s="1"/>
  <c r="K20" i="1"/>
  <c r="K19" i="1"/>
  <c r="K18" i="1"/>
  <c r="K17" i="1"/>
  <c r="K16" i="1"/>
  <c r="K15" i="1"/>
  <c r="K14" i="1"/>
  <c r="K13" i="1"/>
  <c r="K12" i="1"/>
  <c r="K11" i="1"/>
  <c r="K10" i="1"/>
  <c r="K9" i="1"/>
  <c r="K8" i="1"/>
  <c r="K7" i="1"/>
  <c r="K6" i="1"/>
  <c r="K5" i="1"/>
  <c r="I204" i="1"/>
  <c r="I201" i="1"/>
  <c r="I198" i="1"/>
  <c r="I195" i="1"/>
  <c r="I192" i="1"/>
  <c r="I189" i="1"/>
  <c r="I183" i="1"/>
  <c r="I180" i="1"/>
  <c r="I177" i="1"/>
  <c r="I174" i="1"/>
  <c r="I170" i="1"/>
  <c r="I169" i="1"/>
  <c r="I166" i="1"/>
  <c r="I163" i="1"/>
  <c r="I159" i="1"/>
  <c r="I158" i="1"/>
  <c r="I157" i="1"/>
  <c r="I156" i="1"/>
  <c r="I155" i="1"/>
  <c r="I154" i="1"/>
  <c r="I153" i="1"/>
  <c r="I152" i="1"/>
  <c r="I151" i="1"/>
  <c r="I150" i="1"/>
  <c r="I146" i="1"/>
  <c r="I145" i="1"/>
  <c r="I144" i="1"/>
  <c r="I141" i="1"/>
  <c r="I138" i="1"/>
  <c r="I134" i="1"/>
  <c r="I133" i="1"/>
  <c r="I132" i="1"/>
  <c r="I131" i="1"/>
  <c r="I130" i="1"/>
  <c r="I126" i="1"/>
  <c r="I125" i="1"/>
  <c r="I121" i="1"/>
  <c r="I120" i="1"/>
  <c r="I119" i="1"/>
  <c r="I115" i="1"/>
  <c r="I114" i="1"/>
  <c r="I113" i="1"/>
  <c r="I109" i="1"/>
  <c r="I108" i="1"/>
  <c r="I104" i="1"/>
  <c r="I103" i="1"/>
  <c r="I102" i="1"/>
  <c r="I99" i="1"/>
  <c r="I96" i="1"/>
  <c r="I93" i="1"/>
  <c r="I90" i="1"/>
  <c r="I87" i="1"/>
  <c r="I83" i="1"/>
  <c r="I82" i="1"/>
  <c r="I81" i="1"/>
  <c r="I80" i="1"/>
  <c r="I79" i="1"/>
  <c r="I78" i="1"/>
  <c r="I77" i="1"/>
  <c r="I73" i="1"/>
  <c r="I72" i="1"/>
  <c r="I74" i="1" s="1"/>
  <c r="I69" i="1"/>
  <c r="I66" i="1"/>
  <c r="I63" i="1"/>
  <c r="I60" i="1"/>
  <c r="I53" i="1"/>
  <c r="I52" i="1"/>
  <c r="I48" i="1"/>
  <c r="I47" i="1"/>
  <c r="I44" i="1"/>
  <c r="I41" i="1"/>
  <c r="I38" i="1"/>
  <c r="I35" i="1"/>
  <c r="I32" i="1"/>
  <c r="I29" i="1"/>
  <c r="I25" i="1"/>
  <c r="I24" i="1"/>
  <c r="I20" i="1"/>
  <c r="I19" i="1"/>
  <c r="I18" i="1"/>
  <c r="I17" i="1"/>
  <c r="I16" i="1"/>
  <c r="I15" i="1"/>
  <c r="I14" i="1"/>
  <c r="I13" i="1"/>
  <c r="I12" i="1"/>
  <c r="I11" i="1"/>
  <c r="I10" i="1"/>
  <c r="I9" i="1"/>
  <c r="I8" i="1"/>
  <c r="I7" i="1"/>
  <c r="I6" i="1"/>
  <c r="I5" i="1"/>
  <c r="I57" i="1"/>
  <c r="I186" i="1"/>
  <c r="K160" i="1" l="1"/>
  <c r="K110" i="1"/>
  <c r="K54" i="1"/>
  <c r="K21" i="1"/>
  <c r="K105" i="1"/>
  <c r="K49" i="1"/>
  <c r="I26" i="1"/>
  <c r="I110" i="1"/>
  <c r="I171" i="1"/>
  <c r="I54" i="1"/>
  <c r="I105" i="1"/>
  <c r="I122" i="1"/>
  <c r="I135" i="1"/>
  <c r="I127" i="1"/>
  <c r="I49" i="1"/>
  <c r="I160" i="1"/>
  <c r="I116" i="1"/>
  <c r="I84" i="1"/>
  <c r="I21" i="1"/>
  <c r="I147" i="1"/>
</calcChain>
</file>

<file path=xl/sharedStrings.xml><?xml version="1.0" encoding="utf-8"?>
<sst xmlns="http://schemas.openxmlformats.org/spreadsheetml/2006/main" count="372" uniqueCount="199">
  <si>
    <t>TEST DIRETTO RICERCA IgG ANTISPERMATOZI.</t>
  </si>
  <si>
    <t>Disinfettante a base di composti di sale d'ammonio quaternario: disinfettante pronto all'uso ad azione battericida, funghicida e virulicida, idoneo all'utilizzo su superfici, ambienti e strumenti all'interno dell'ambiente in classe. Privo di odore e non volatile. Si richiedono sia confezione da 1 LT con erogatore sia tanica da 5 LT.</t>
  </si>
  <si>
    <t>PAILLETTES E ACCESSORI.</t>
  </si>
  <si>
    <t>U.M.</t>
  </si>
  <si>
    <t>ml</t>
  </si>
  <si>
    <t>procedura</t>
  </si>
  <si>
    <t>FILTRI PER FILTRAZIONE TERRENI</t>
  </si>
  <si>
    <t>PUNTALI.</t>
  </si>
  <si>
    <t>PUNTALI E PIPETTATORI.</t>
  </si>
  <si>
    <t>pezzo</t>
  </si>
  <si>
    <t>Importo totale lotto, I.E.</t>
  </si>
  <si>
    <t>C.N.D.</t>
  </si>
  <si>
    <t>U080299</t>
  </si>
  <si>
    <t>A019099</t>
  </si>
  <si>
    <t>A060102</t>
  </si>
  <si>
    <t>U080201</t>
  </si>
  <si>
    <t>U080102</t>
  </si>
  <si>
    <t>W0103010301</t>
  </si>
  <si>
    <t>W0503900202</t>
  </si>
  <si>
    <t>W0503020201</t>
  </si>
  <si>
    <t>W0503020199</t>
  </si>
  <si>
    <t>W0503020180</t>
  </si>
  <si>
    <t>W0503040102</t>
  </si>
  <si>
    <t>W050301020102</t>
  </si>
  <si>
    <t>0</t>
  </si>
  <si>
    <t>A020102020102</t>
  </si>
  <si>
    <t>Lotto</t>
  </si>
  <si>
    <t xml:space="preserve">Rif. </t>
  </si>
  <si>
    <t xml:space="preserve"> Caratteristiche preferenziali</t>
  </si>
  <si>
    <t>Quantità triennale</t>
  </si>
  <si>
    <t>Prezzo unitario (per U.d.M.),
a base d'asta, I.E.</t>
  </si>
  <si>
    <t>Importo totale triennale,
a base d'asta, I.E.</t>
  </si>
  <si>
    <t xml:space="preserve">
Tampone: preferibilmente bicarbonato e antiossidante.
</t>
  </si>
  <si>
    <t xml:space="preserve">                                                                                                                                                                                                   
Tamponato preferibilmente con sistema bicarbonato.</t>
  </si>
  <si>
    <t>Tamponato preferibilmente con sistema bicarbonato.</t>
  </si>
  <si>
    <t>Preferibilmente con albumina sierica ricombinate senza sistemi tampone.</t>
  </si>
  <si>
    <t>Preferibilmente senza sistema tampone.</t>
  </si>
  <si>
    <t>Preferibilmente arricchito con acido ialuronico.</t>
  </si>
  <si>
    <t>Il terreno preferibilmente deve essere tamponato con i seguenti sistemi tampone: Mops e Bicarbonato e  addizionato preferibilmente con albumina sierica umana.</t>
  </si>
  <si>
    <t xml:space="preserve">Preferibilmente tamponato con bicarbonato, senza rosso fenolo e contenente antiossidanti.
</t>
  </si>
  <si>
    <t>Preferibilmente a fondo piatto a contatto con il piano.</t>
  </si>
  <si>
    <t>PIPETTATORE AUTOMATICO E FILTRI DI RICAMBIO.</t>
  </si>
  <si>
    <t>VETRINI PRECOLORATI PER LA VALUTAZIONE DELLA MORFOLOGIA SPERMATICA.</t>
  </si>
  <si>
    <t>TETTARELLE PER PASTEUR.</t>
  </si>
  <si>
    <t>In confezione multipla contenente max 20 pezzi.</t>
  </si>
  <si>
    <t>TEST PER LA VALUTAZIONE DELLA VITALITÀ SPERMATICA.</t>
  </si>
  <si>
    <t>CATETERE PER ISTEROSALPINGOSONOGRAFIA.</t>
  </si>
  <si>
    <t>FILTRO PER POMPA ASPIRAZIONE OOCITI.</t>
  </si>
  <si>
    <t>AGO PER ASPIRAZIONE OVOCITI PER FLUSSAGGIO DEI FOLLICOLI A DOPPI LUMEN.</t>
  </si>
  <si>
    <t>ACCESSORI PER STOCCAGGIO IN AZOTO LIQUIDO.</t>
  </si>
  <si>
    <t>PIASTRE PER CAMPIONAMENTO E MONITORAGGIO MICROBIOLOGICO.</t>
  </si>
  <si>
    <t>SOLUZIONE RIMOZIONE DNA E DNAsi.</t>
  </si>
  <si>
    <t>Soluzione pronta all'uso per la decontaminazione e rimozione del DNA e DNAsi da superficie e strumenti. Volume di confezionamento non superiore ai 250 ml.</t>
  </si>
  <si>
    <t>BARATTOLO RACCOLTA LIQUIDO SEMINALE.</t>
  </si>
  <si>
    <t>DISINFETTANTE SPORICIDA.</t>
  </si>
  <si>
    <t>RECIPIENTE DI UMIDIFICAZIONE MONUSO PER K-MINC-1000.</t>
  </si>
  <si>
    <t>VIALS PER STOCCAGGIO CRIOGENICO DA 1ML.</t>
  </si>
  <si>
    <t>GOBLET PER LO STOCCAGGIO IN AZOTO LIQUIDO.</t>
  </si>
  <si>
    <t>Importo totale appalto, I.E.</t>
  </si>
  <si>
    <t>Preferibilmente con antiossidanti.</t>
  </si>
  <si>
    <t>DISINFETTANTE SALI D'AMMONIO QUATERNARIO.
- Test di embriotossicità MEA (mouse embryo assay) (su almeno 1 cellula) o test equivalente.</t>
  </si>
  <si>
    <t>Importo totale offerto, per quarantotto mesi, I.E.</t>
  </si>
  <si>
    <t>% IVA</t>
  </si>
  <si>
    <t>% di sconto offerta sul prezzo di listino</t>
  </si>
  <si>
    <t>Latex free
(Si/No)</t>
  </si>
  <si>
    <t>Denominazione commerciale del prodotto</t>
  </si>
  <si>
    <t>Codice prodotto del fornitore</t>
  </si>
  <si>
    <t>Produttore</t>
  </si>
  <si>
    <t>Codice prodotto del produttore</t>
  </si>
  <si>
    <t>CND</t>
  </si>
  <si>
    <t>N. repertorio</t>
  </si>
  <si>
    <t>Classe di rischio</t>
  </si>
  <si>
    <t>UDI</t>
  </si>
  <si>
    <t>Quantità per U.D.M./Confezionamento primario</t>
  </si>
  <si>
    <t>Prezzo/Confezionamento primario, I.E.</t>
  </si>
  <si>
    <t>Quantità per U.D.M./Confezionamento secondario</t>
  </si>
  <si>
    <t>Prezzo/Confezionamento secondario, I.E.</t>
  </si>
  <si>
    <r>
      <t xml:space="preserve">Percentuale di sconto applicata agli </t>
    </r>
    <r>
      <rPr>
        <b/>
        <u/>
        <sz val="8"/>
        <rFont val="Calibri"/>
        <family val="2"/>
      </rPr>
      <t>ulteriori</t>
    </r>
    <r>
      <rPr>
        <b/>
        <sz val="8"/>
        <rFont val="Calibri"/>
        <family val="2"/>
      </rPr>
      <t xml:space="preserve"> acquisti sul listino prezzi</t>
    </r>
  </si>
  <si>
    <r>
      <t xml:space="preserve">Descrizione articolo, </t>
    </r>
    <r>
      <rPr>
        <b/>
        <u/>
        <sz val="8"/>
        <rFont val="Calibri"/>
        <family val="2"/>
        <scheme val="minor"/>
      </rPr>
      <t>caratteristiche tecniche minime, richieste a pena di esclusione</t>
    </r>
    <r>
      <rPr>
        <b/>
        <sz val="8"/>
        <rFont val="Calibri"/>
        <family val="2"/>
        <scheme val="minor"/>
      </rPr>
      <t xml:space="preserve"> </t>
    </r>
  </si>
  <si>
    <r>
      <t>TERRENI SEQUENZIALI PER COLTURA GAMETI/EMBRIONI
Durata del prodotto dalla consegna: almeno 4 settimane (ove non indicato diversamente nel singolo rif. di lotto).</t>
    </r>
    <r>
      <rPr>
        <sz val="8"/>
        <rFont val="Calibri"/>
        <family val="2"/>
        <scheme val="minor"/>
      </rPr>
      <t xml:space="preserve">
Caratteristiche  generali:
- Test di embriotossicità MEA (mouse embryo assay) (su almeno 1 cellula) o Test equivalente;
- Sterile; 
- PH: 7.2-7.5 (misurato possibilmente a 37°C e 5-6%O2);
- Test-Endotossine (analisi LAL) &lt;0.4EU/ml o Test equivalente;
- Prodotti della stessa linea.</t>
    </r>
  </si>
  <si>
    <r>
      <t xml:space="preserve">Terreno da ovocita a zigote: 
</t>
    </r>
    <r>
      <rPr>
        <sz val="8"/>
        <rFont val="Calibri"/>
        <family val="2"/>
        <scheme val="minor"/>
      </rPr>
      <t>Caratteristiche:</t>
    </r>
    <r>
      <rPr>
        <b/>
        <sz val="8"/>
        <rFont val="Calibri"/>
        <family val="2"/>
        <scheme val="minor"/>
      </rPr>
      <t xml:space="preserve"> </t>
    </r>
    <r>
      <rPr>
        <sz val="8"/>
        <rFont val="Calibri"/>
        <family val="2"/>
        <scheme val="minor"/>
      </rPr>
      <t>con antibiotici, amminoacidi, addizionato con albumina, senza rosso fenolo.   Condizioni d’uso: 37°C, 5%O2, 6%CO2.</t>
    </r>
  </si>
  <si>
    <r>
      <t>Terreno per coltura embrionaria da zigote (prima giornata) a embrione a 8 cellule (terza giornata</t>
    </r>
    <r>
      <rPr>
        <sz val="8"/>
        <rFont val="Calibri"/>
        <family val="2"/>
        <scheme val="minor"/>
      </rPr>
      <t xml:space="preserve">).
Caratteristiche: con antibiotici, amminoacidi e addizionato con albumina, senza rosso fenolo
Condizioni d’uso: 37°C, 5%O2, 6%CO2.                                                                                                                                                                                                   </t>
    </r>
  </si>
  <si>
    <r>
      <t xml:space="preserve">Terreno per coltura embrionale da 8 cellule a blastocisti.
</t>
    </r>
    <r>
      <rPr>
        <sz val="8"/>
        <rFont val="Calibri"/>
        <family val="2"/>
        <scheme val="minor"/>
      </rPr>
      <t>Caratteristiche: con antibiotici, amminoacidi essenziali e non essenziali, addizionato con albumina, senza rosso fenolo.
Condizioni d’uso: 37°C, 5%O2, 6%CO2</t>
    </r>
  </si>
  <si>
    <r>
      <t>Terreno per la manipolazione dei gameti nei cicli di PMA (HTF tamponato).</t>
    </r>
    <r>
      <rPr>
        <sz val="8"/>
        <rFont val="Calibri"/>
        <family val="2"/>
        <scheme val="minor"/>
      </rPr>
      <t xml:space="preserve"> Caratteristiche: con antibiotici, con albumina, con glucosio, senza rosso fenolo.
Il terreno deve essere tamponato con MOPS o HEPES.
Il terreno viene utilizzato durante tutti i passaggi di manipolazione fuori dall’incubatore di gameti: spermatozoi e ovociti.
Condizioni d’uso: 37°C.                                                                                                      </t>
    </r>
  </si>
  <si>
    <r>
      <t>Terreno pronto per aspirazione e lavaggio follicolare.</t>
    </r>
    <r>
      <rPr>
        <sz val="8"/>
        <rFont val="Calibri"/>
        <family val="2"/>
        <scheme val="minor"/>
      </rPr>
      <t xml:space="preserve"> 
Funzione: specifico per le procedure di aspirazione follicolare
Caratteristiche: HTF modificato tamponato con Mops o Hepes per aumentarne la stabilità a temperatura ambiente, contenente antibiotici e con eparina; senza rosso fenolo
Condizioni d’uso: 37°C.5%O2, 6%CO2</t>
    </r>
  </si>
  <si>
    <r>
      <t>Olio minerale.</t>
    </r>
    <r>
      <rPr>
        <sz val="8"/>
        <rFont val="Calibri"/>
        <family val="2"/>
        <scheme val="minor"/>
      </rPr>
      <t xml:space="preserve"> 
Caratteristiche: olio di paraffina al 100% lavato con terreno da ivf. 
L’olio serve per la coltura da ovocita a blastocisti in quanto può essere usato per coprire ogni tipo di terreno. Inoltre può essere utilizzato per biopsia, hatching e ICSI. La sua funzione è quella di mantenere l’omeostasi dei terreni quindi concentrazione e pH.
Condizioni d’uso: 37°C, 5%O2, 6%CO2.</t>
    </r>
  </si>
  <si>
    <r>
      <t xml:space="preserve">Polivinilpirrolidone.
</t>
    </r>
    <r>
      <rPr>
        <sz val="8"/>
        <rFont val="Calibri"/>
        <family val="2"/>
        <scheme val="minor"/>
      </rPr>
      <t xml:space="preserve">Caratteristiche: PVP, con basse percentuali di PVP; senza rosso fenolo.
Utilizzato durante la microiniezione per ridurre la motilità spermatica.
Condizioni d’uso: 20°-25°C (temperatura ambiente) </t>
    </r>
  </si>
  <si>
    <r>
      <t>Ialuronidase (80UI/ml).</t>
    </r>
    <r>
      <rPr>
        <sz val="8"/>
        <rFont val="Calibri"/>
        <family val="2"/>
        <scheme val="minor"/>
      </rPr>
      <t xml:space="preserve"> 
Caratteristiche: contenente ialuronidase e senza rosso fenolo. 
Il terreno deve presentare la concentrazione minima d’uso di 80UI/ml; può essere sia pronto all’uso che da diluire.
L’enzima presente nel terreno permette la denudazione degli ovociti dalle cellule del cumulo e della corona prima della microiniezione.
Condizioni d’uso: a seconda del terreno di diluizione, 37°C o 37°C, 5%O2, 6%CO2</t>
    </r>
    <r>
      <rPr>
        <b/>
        <sz val="8"/>
        <rFont val="Calibri"/>
        <family val="2"/>
        <scheme val="minor"/>
      </rPr>
      <t xml:space="preserve"> </t>
    </r>
  </si>
  <si>
    <r>
      <t xml:space="preserve">Gradienti per liquido seminale.
</t>
    </r>
    <r>
      <rPr>
        <sz val="8"/>
        <rFont val="Calibri"/>
        <family val="2"/>
        <scheme val="minor"/>
      </rPr>
      <t>Funzione: terreni/soluzioni pronte all’uso per la separazione su gradiente del liquido seminale. Le soluzioni devono essere almeno due di cui la prima contenente soluzione diluita tra l’80%-90% e la seconda tra il 40%-55%.
Caratteristiche: particelle colloidali stabili, isotoniche, diluite con terreno tamponato con hepes, basso livello di endotossine; senza rosso fenolo.</t>
    </r>
    <r>
      <rPr>
        <b/>
        <sz val="8"/>
        <rFont val="Calibri"/>
        <family val="2"/>
        <scheme val="minor"/>
      </rPr>
      <t xml:space="preserve"> Scadenza dopo almeno 6 settimane dalla consegna. 
</t>
    </r>
    <r>
      <rPr>
        <sz val="8"/>
        <rFont val="Calibri"/>
        <family val="2"/>
        <scheme val="minor"/>
      </rPr>
      <t>Condizioni d’uso: temperatura ambiente o + 2°/ +8° C.</t>
    </r>
  </si>
  <si>
    <r>
      <t xml:space="preserve">Gradienti per liquido seminale.
</t>
    </r>
    <r>
      <rPr>
        <sz val="8"/>
        <rFont val="Calibri"/>
        <family val="2"/>
        <scheme val="minor"/>
      </rPr>
      <t>Funzione: terreni/soluzioni per la preparazione di gradienti per il trattamento del liquido seminale.
Caratteristiche: particelle colloidali stabili, isotoniche, diluite con terreno tamponato con hepes, basso livello di endotossine; senza rosso fenolo.</t>
    </r>
    <r>
      <rPr>
        <b/>
        <sz val="8"/>
        <rFont val="Calibri"/>
        <family val="2"/>
        <scheme val="minor"/>
      </rPr>
      <t xml:space="preserve"> Scadenza dopo almeno 6 settimane dalla consegna. 
</t>
    </r>
    <r>
      <rPr>
        <sz val="8"/>
        <rFont val="Calibri"/>
        <family val="2"/>
        <scheme val="minor"/>
      </rPr>
      <t>Condizioni d’uso: temperatura ambiente o + 2°/ +8° C.</t>
    </r>
  </si>
  <si>
    <r>
      <t xml:space="preserve">Terreno per transfer embrionale.
</t>
    </r>
    <r>
      <rPr>
        <sz val="8"/>
        <rFont val="Calibri"/>
        <family val="2"/>
        <scheme val="minor"/>
      </rPr>
      <t>Funzione: terreno specifico per favorire l’impianto in utero degli embrioni da trasferire
Caratteristiche: contenente antibiotici, albumina, aminoacidi essenziali e non; senza rosso fenolo. 
Condizioni d’uso: 37°C, 5%O2, 6%CO2.</t>
    </r>
  </si>
  <si>
    <r>
      <t xml:space="preserve">Terreno per manipolazione dei gameti nei cicli di PMA.
</t>
    </r>
    <r>
      <rPr>
        <sz val="8"/>
        <rFont val="Calibri"/>
        <family val="2"/>
        <scheme val="minor"/>
      </rPr>
      <t>Caratteristiche: con antibiotici, con glucosio, amminoacidi non essenziali, senza rosso fenolo
Il terreno viene utilizzato durante tutti i passaggi di manipolazione in atmosfera ambiente di: spermatozoi, ovociti ed embrioni durante la biopsia dei blastomeri per la diagnosi pre-impianto e durante l’utilizzo del Laser.
Condizioni d’uso: 37°C, 5%O2, 6 %CO2.</t>
    </r>
  </si>
  <si>
    <r>
      <t xml:space="preserve">Terreno per VITRIFICARE ovociti e embrioni.
</t>
    </r>
    <r>
      <rPr>
        <sz val="8"/>
        <rFont val="Calibri"/>
        <family val="2"/>
        <scheme val="minor"/>
      </rPr>
      <t xml:space="preserve">Funzione: Terreno per vitrificare specificatamente ovociti ed embrioni fino allo stadio di blastocisti
Caratteristiche: terreno con albumina sierica umana, senza rosso fenolo, tamponato con Mops o bicarbonato, contenente antibiotici. Contenente come crioprotettori: etilene glicole, propandiolo, saccarosio.
</t>
    </r>
    <r>
      <rPr>
        <b/>
        <sz val="8"/>
        <rFont val="Calibri"/>
        <family val="2"/>
        <scheme val="minor"/>
      </rPr>
      <t>Scadenza dopo almeno 3 mesi dalla consegna.</t>
    </r>
    <r>
      <rPr>
        <sz val="8"/>
        <rFont val="Calibri"/>
        <family val="2"/>
        <scheme val="minor"/>
      </rPr>
      <t xml:space="preserve">
Condizioni d’uso: 37°C.</t>
    </r>
  </si>
  <si>
    <r>
      <t>Terreno per scongelare ovociti e embrioni  VITRIFICATI Funzione</t>
    </r>
    <r>
      <rPr>
        <sz val="8"/>
        <rFont val="Calibri"/>
        <family val="2"/>
        <scheme val="minor"/>
      </rPr>
      <t xml:space="preserve">: Terreno per scongelare specificatamente ovociti ed embrioni fino allo stadio di blastocisti precedentemente vitrificati.
Caratteristiche: terreno con albumina sierica umana, senza rosso fenolo, tamponato con Mops o bicarbonato, contenete antibiotici. Contenente come crioprotettore Saccarosio. 
</t>
    </r>
    <r>
      <rPr>
        <b/>
        <sz val="8"/>
        <rFont val="Calibri"/>
        <family val="2"/>
        <scheme val="minor"/>
      </rPr>
      <t>Scadenza dopo almeno 3 mesi  dalla consegna.</t>
    </r>
    <r>
      <rPr>
        <sz val="8"/>
        <rFont val="Calibri"/>
        <family val="2"/>
        <scheme val="minor"/>
      </rPr>
      <t xml:space="preserve">
Condizioni d’uso: 37°C.</t>
    </r>
  </si>
  <si>
    <r>
      <t>Terreno unico Funzione</t>
    </r>
    <r>
      <rPr>
        <sz val="8"/>
        <rFont val="Calibri"/>
        <family val="2"/>
        <scheme val="minor"/>
      </rPr>
      <t>: terreno per la coltura dal giorno 0 a giorno 5/6, ideale per le tecniche di diagnosi pre-impianto abbinate a time-lapse e per la coltura a blastocisti. 
Condizioni d’uso: 37°C, 5%O2, 6 %CO2
Caratteristiche: con antibiotici, amminoacidi essenziali e non, contenente albumina sierica umana</t>
    </r>
    <r>
      <rPr>
        <b/>
        <sz val="8"/>
        <rFont val="Calibri"/>
        <family val="2"/>
        <scheme val="minor"/>
      </rPr>
      <t>.</t>
    </r>
  </si>
  <si>
    <r>
      <t xml:space="preserve">Terreno unico per scongelamento ultrarapido di embrioni umani vitrificati allo stato di blastocisti: </t>
    </r>
    <r>
      <rPr>
        <sz val="8"/>
        <rFont val="Calibri"/>
        <family val="2"/>
        <scheme val="minor"/>
      </rPr>
      <t>terreno con ambunina serica umana senza rosso fenolo, tamponato con Mops, contenente antibiotici. Contenente come crioprotettori: saccarosio. Condizioni d’uso: 37°C.
Scadenza dopo almeno 3 mesi dalla consegna.</t>
    </r>
  </si>
  <si>
    <r>
      <t>TERRENI PER VITRIFICAZIONE E SCONGELAMENTO.</t>
    </r>
    <r>
      <rPr>
        <sz val="8"/>
        <rFont val="Calibri"/>
        <family val="2"/>
        <scheme val="minor"/>
      </rPr>
      <t xml:space="preserve"> Durata del prodotto dalla consegna: almeno 4 settimane (ove non indicato diversamente nel singolo rif. di lotto).
Caratteristiche  generali:
- Test di embriotossicità MEA(mouse embryo assay) (su almeno 1 cellula) o Test equivalente;
- STERILE; 
- Test- Endotossine (analisi LAL)&lt;0.4EU/ml o Test equivalente;
- Prodotti della stessa linea.</t>
    </r>
  </si>
  <si>
    <r>
      <t xml:space="preserve">TERRENO CONGELAMENTO SPERMATICO. 
</t>
    </r>
    <r>
      <rPr>
        <sz val="8"/>
        <rFont val="Calibri"/>
        <family val="2"/>
        <scheme val="minor"/>
      </rPr>
      <t>Durata del prodotto dalla consegna: almeno 3 mesi dalla consegna.
Caratteristiche  generali:
- Test di embriotossicità MEA (mouse embryo assay) (su almeno 1 cellula) o Test equivalente;
- Sterile; 
- Test- Endotossine (analisi LAL)&lt;0.4EU/ml o Test equivalente.</t>
    </r>
  </si>
  <si>
    <r>
      <t xml:space="preserve">Terreno per il congelamento spermatico.
</t>
    </r>
    <r>
      <rPr>
        <sz val="8"/>
        <rFont val="Calibri"/>
        <family val="2"/>
        <scheme val="minor"/>
      </rPr>
      <t>Funzione: congelamento rapido spermatozoi.
Caratteristiche: sterile, senza Yolk Buffer, con glicerolo, pronto per l’uso.
Confezioni da 5-10 ml. 
Condizioni d’uso: 20°-25°C (temperatura ambiente).</t>
    </r>
  </si>
  <si>
    <r>
      <t>FILTRO PER POMPA ASPIRAZIONE OOCITI, compatibile con strumentazione di proprietà AUSL "COOK-VACUUM-PUMP MOD K-MAR-5100 e successivi aggiornamenti tecnologici".</t>
    </r>
    <r>
      <rPr>
        <sz val="8"/>
        <color indexed="8"/>
        <rFont val="Calibri"/>
        <family val="2"/>
        <scheme val="minor"/>
      </rPr>
      <t xml:space="preserve">
- Usata per collegare aghi per aspirazione di ovociti alla pompa di aspirazione Cook® per evitare la contaminazione della pompa.
- Il raccordo universale Luer Lock, incluso su tutti gli aghi per aspirazione di ovociti Cook, semplifica il collegamento alla pompa. La linea del vuoto è monouso per ridurre le possibilità  di contaminazione incrociata tra pazienti.</t>
    </r>
  </si>
  <si>
    <r>
      <t xml:space="preserve">CATETERI PER INSEMINAZIONE INTRAUTERINA. 
</t>
    </r>
    <r>
      <rPr>
        <sz val="8"/>
        <rFont val="Calibri"/>
        <family val="2"/>
        <scheme val="minor"/>
      </rPr>
      <t>- Test di embriotossicità MEA (mouse embryo assay) (su almeno 1 cellula) o test equivalente;
- test Endotossine (analisi LAL) o test equivalente;
- scadenza alla consegna di almeno 12 mesi.</t>
    </r>
  </si>
  <si>
    <r>
      <t>CATETERI PER TRASFERIMENTO DIFFICILE.</t>
    </r>
    <r>
      <rPr>
        <sz val="8"/>
        <rFont val="Calibri"/>
        <family val="2"/>
        <scheme val="minor"/>
      </rPr>
      <t xml:space="preserve"> 
- Test di embriotossicità MEA (mouse embryo assay) (su almeno 1 cellula) o test equivalente;
- test Endotossine (analisi LAL) o test equivalente;
- scadenza alla consegna di almeno 12 mesi.</t>
    </r>
  </si>
  <si>
    <r>
      <rPr>
        <b/>
        <sz val="8"/>
        <color indexed="8"/>
        <rFont val="Calibri"/>
        <family val="2"/>
        <scheme val="minor"/>
      </rPr>
      <t>Catetere per trasferimento in utero degli embrioni - EMBRIONI (transfer difficile con otturatore).</t>
    </r>
    <r>
      <rPr>
        <sz val="8"/>
        <color indexed="8"/>
        <rFont val="Calibri"/>
        <family val="2"/>
        <scheme val="minor"/>
      </rPr>
      <t xml:space="preserve">
Catetere sterile ecorifrangente con lunghezza che può variare da 20 a 30 cm. 
 Il catetere deve essere costituito da  tre parti: 
-catetere guida preferibilmente con angolo preformato che presenti all'estremità distale una marcatura in centimetri e un distanziatore regolabile per guidare l’orientamento e la profondità di inserzione.
-otturatore per facilitare il percorso nel canale cervicale
-catetere interno flessibile e dotato di supporto con marcatura in centimetri all'estremità prossimale per il controllo durante il caricamento del campione e il corretto posizionamento in utero.
Il catetere deve avere una impugnatura ergonomica che ne consenta un utilizzo agevole.
Il confezionamento deve garantire la sterilità dei due cateteri (quello guida dotato di otturatore e quello per caricare gli embrioni) durante l'utilizzo.</t>
    </r>
  </si>
  <si>
    <r>
      <t>CATETERI PER TRASFERIMENTO FACILE.</t>
    </r>
    <r>
      <rPr>
        <sz val="8"/>
        <rFont val="Calibri"/>
        <family val="2"/>
        <scheme val="minor"/>
      </rPr>
      <t xml:space="preserve"> 
- Test di embriotossicità MEA(mouse embryo assay) (su almeno 1 cellula) o test equivalente; 
- test Endotossine (analisi LAL) o test equivalente;
- scadenza alla consegna di almeno 12 mesi.</t>
    </r>
  </si>
  <si>
    <r>
      <rPr>
        <b/>
        <sz val="8"/>
        <color indexed="8"/>
        <rFont val="Calibri"/>
        <family val="2"/>
        <scheme val="minor"/>
      </rPr>
      <t>Catetere per trasferimento in utero degli embrioni - EMBRIONI (transfer facile con ogiva, senza mandrino).</t>
    </r>
    <r>
      <rPr>
        <sz val="8"/>
        <color indexed="8"/>
        <rFont val="Calibri"/>
        <family val="2"/>
        <scheme val="minor"/>
      </rPr>
      <t xml:space="preserve">
Catetere sterile dotato preferibilmente di punta ecorifrangente con lunghezza di 20-30 cm e dotato di guida con lunghezza 14-22 cm. La guida deve essere marcata in centimetri per misurare la profondità della penetrazione all’interno dell’utero e permettere un corretto posizionamento del catetere al momento del transfer. La punta del catetere guida deve essere arrotondata allo scopo di evitare traumi durante il passaggio attraverso la cervice.
Il catetere deve inoltre avere una impugnatura ergonomica che ne consenta un corretto utilizzo.
Il confezionamento deve prevedere che i due cateteri (quello guida e quello per caricare gli embrioni) siano distinti e confezionati separatamente.</t>
    </r>
  </si>
  <si>
    <r>
      <t xml:space="preserve">Catetere per isterosalpingosonografia Fr5. </t>
    </r>
    <r>
      <rPr>
        <sz val="8"/>
        <rFont val="Calibri"/>
        <family val="2"/>
        <scheme val="minor"/>
      </rPr>
      <t>Catetere dotato di palloncino in silicone e di diametri minimali usato per valutare la pervietà della cavità uterina e delle tube. Confezione singola sterile.
Scadenza  almeno 12 mesi dalla consegna.
Lunghezza 30 cm circa, volume del pallone 1 ml, diametro 5 Fr.</t>
    </r>
  </si>
  <si>
    <r>
      <t xml:space="preserve">Catetere per isterosalpingosonografia Fr7. </t>
    </r>
    <r>
      <rPr>
        <sz val="8"/>
        <rFont val="Calibri"/>
        <family val="2"/>
        <scheme val="minor"/>
      </rPr>
      <t>Catetere dotato di palloncino privo di lattice con guaina di inserimento e preferibilmente dotato di siringa per il gonfiaggio del palloncino usato per valutare la pervietà della cavità uterina e delle tube.
Lunghezza del catetere 26- 30 cm circa, volume del pallone non inferiore a 1,5 ml, diametro 7 Fr.</t>
    </r>
  </si>
  <si>
    <r>
      <t xml:space="preserve">MICROAGHI PER MICROMANIPOLAZIONE. 
</t>
    </r>
    <r>
      <rPr>
        <sz val="8"/>
        <rFont val="Calibri"/>
        <family val="2"/>
        <scheme val="minor"/>
      </rPr>
      <t>- Test di embriotossicità MEA (mouse embryo assay) (su almeno 1 cellula) o test equivalente
- Test Endotossine (analisi LAL) o test equivalente
- Impacchettato singolarmente per garantire la sterilità.</t>
    </r>
  </si>
  <si>
    <r>
      <t>Microago da iniezione per ICSI (injecting).</t>
    </r>
    <r>
      <rPr>
        <sz val="8"/>
        <rFont val="Calibri"/>
        <family val="2"/>
        <scheme val="minor"/>
      </rPr>
      <t xml:space="preserve"> 
Funzione: per iniettare lo spermatozoo nell’ooplasma durante la tecnica ICSI (iniezione intracitoplasmatica di spermatozoo)
Caratteristiche: sterile, confezionato singolarmente, angolato di 35°, diametro interno circa 5 micrometri; diametro esterno circa 7 micrometri. Lunghezza bend-to-tip di almeno 700 micrometri per facilitare il caricamento di più spermatozoi contemporaneamente con adeguata distanza tra l’uno e l’altro. Scadenza  almeno 12 mesi dalla consegna.</t>
    </r>
  </si>
  <si>
    <r>
      <t xml:space="preserve">Microaghi per trattenere l'ovocita per ICSI (holding). 
</t>
    </r>
    <r>
      <rPr>
        <sz val="8"/>
        <rFont val="Calibri"/>
        <family val="2"/>
        <scheme val="minor"/>
      </rPr>
      <t>Funzione: per trattenere l’oocita durante la tecnica ICSI (iniezione intracitoplasmatica di spermatozoo).
Caratteristiche: sterile, confezionato singolarmente, angolato di 35°, diametro interno circa 17 micron, diametro esterno circa  80 micron. Scadenza almeno 12 mesi dalla consegna.</t>
    </r>
  </si>
  <si>
    <r>
      <t xml:space="preserve">MICROAGHI PER BIOPSIA. 
</t>
    </r>
    <r>
      <rPr>
        <sz val="8"/>
        <rFont val="Calibri"/>
        <family val="2"/>
        <scheme val="minor"/>
      </rPr>
      <t>-</t>
    </r>
    <r>
      <rPr>
        <b/>
        <sz val="8"/>
        <rFont val="Calibri"/>
        <family val="2"/>
        <scheme val="minor"/>
      </rPr>
      <t xml:space="preserve"> </t>
    </r>
    <r>
      <rPr>
        <sz val="8"/>
        <rFont val="Calibri"/>
        <family val="2"/>
        <scheme val="minor"/>
      </rPr>
      <t>Test di embriotossicità MEA (mouse embryo assay) (su almeno 1 cellula) o test equivalente;
- Test Endotossine (analisi LAL) o test equivalente;
- Impacchettato singolarmente  per garantire la sterilità.</t>
    </r>
  </si>
  <si>
    <r>
      <t xml:space="preserve">Microago per biopsia blastomero. 
</t>
    </r>
    <r>
      <rPr>
        <sz val="8"/>
        <rFont val="Calibri"/>
        <family val="2"/>
        <scheme val="minor"/>
      </rPr>
      <t>Funzione: per aspirare il blastomero necessario alla diagnosi preimpianto.
Caratteristiche: sterile, confezionato singolarmente, angolato di 35°, diametro interno 31- 35 micron, diametro esterno 49 micron. Scadenza  almeno 12 mesi dalla consegna.</t>
    </r>
  </si>
  <si>
    <r>
      <t xml:space="preserve">MICROAGHI PER BIOPSIA.  
</t>
    </r>
    <r>
      <rPr>
        <sz val="8"/>
        <rFont val="Calibri"/>
        <family val="2"/>
        <scheme val="minor"/>
      </rPr>
      <t>- Test di embriotossicità MEA(mouse embryo assay) (su almeno 1 cellula) o test equivalente;
- Test Endotossine (analisi LAL) o test equivalente;
- Impacchettato singolarmente  per garantire la sterilità.</t>
    </r>
  </si>
  <si>
    <r>
      <t xml:space="preserve">Microago per biopsia blastomero. 
</t>
    </r>
    <r>
      <rPr>
        <sz val="8"/>
        <rFont val="Calibri"/>
        <family val="2"/>
        <scheme val="minor"/>
      </rPr>
      <t>Funzione: per aspirare il blastomero necessario alla diagnosi preimpianto.
Caratteristiche: sterile, confezionato singolarmente, angolato di 35°, diametro interno 23-27 micron, Scadenza  almeno 12 mesi dalla consegna.</t>
    </r>
  </si>
  <si>
    <r>
      <t>Microago per trattenere l'embrione per PGT (Holding).</t>
    </r>
    <r>
      <rPr>
        <sz val="8"/>
        <rFont val="Calibri"/>
        <family val="2"/>
        <scheme val="minor"/>
      </rPr>
      <t xml:space="preserve"> 
Funzione: per trattenere l’embrione durante l’aspirazione del trofoectoderma.
Caratteristiche: sterile, confezionato singolarmente, angolato di 35°, diametro interno 25-35 micron, diametro esterno  micron 110-130. Scadenza  almeno 12 mesi dalla consegna.</t>
    </r>
  </si>
  <si>
    <r>
      <t xml:space="preserve">Test per la valutazione della vitalità spermatica all'eosina. 
</t>
    </r>
    <r>
      <rPr>
        <sz val="8"/>
        <rFont val="Calibri"/>
        <family val="2"/>
        <scheme val="minor"/>
      </rPr>
      <t>Funzione: valutazione della vitalità spermatica; gli spermatozoi mobili non sono necessariamente vitali.
Caratteristiche: pronto per l’uso o solo da diluire, possibilità di esecuzione e osservazione del risultato su vetrino. Scadenza dopo almeno 12 mesi dalla consegna.</t>
    </r>
  </si>
  <si>
    <r>
      <t xml:space="preserve">SIRINGHE STERILI 1ML.  
</t>
    </r>
    <r>
      <rPr>
        <sz val="8"/>
        <rFont val="Calibri"/>
        <family val="2"/>
        <scheme val="minor"/>
      </rPr>
      <t>- Test di embriotossicità MEA (mouse embryo assay) (su almeno 1 cellula) o test equivalente; 
- Test Endotossine (analisi LAL) o test equivalente;
- Impacchettato singolarmente per garantire la sterilità.</t>
    </r>
  </si>
  <si>
    <r>
      <t xml:space="preserve">Siringhe sterili 1ml. </t>
    </r>
    <r>
      <rPr>
        <sz val="8"/>
        <rFont val="Calibri"/>
        <family val="2"/>
        <scheme val="minor"/>
      </rPr>
      <t xml:space="preserve">Siringhe atossiche da raccordare al catetere da transfer; da 1 ml testate con test MEA o test equivalente, sterili, confezionate singolarmente, senza tampone in gomma nello stantuffo per evitare contaminazioni. </t>
    </r>
  </si>
  <si>
    <r>
      <t xml:space="preserve">SIRINGHE STERILI 10 ML E 20 ML. 
</t>
    </r>
    <r>
      <rPr>
        <sz val="8"/>
        <rFont val="Calibri"/>
        <family val="2"/>
        <scheme val="minor"/>
      </rPr>
      <t>- Test di embriotossicità MEA (mouse embryo assay) (su almeno 1 cellula) o test equivalente; 
- Test Endotossine (analisi LAL) o test equivalente;
- Impacchettato singolarmente per garantire la sterilità.</t>
    </r>
  </si>
  <si>
    <r>
      <t>Siringhe sterili 10 ml.</t>
    </r>
    <r>
      <rPr>
        <sz val="8"/>
        <rFont val="Calibri"/>
        <family val="2"/>
        <scheme val="minor"/>
      </rPr>
      <t xml:space="preserve"> Funzione: filtraggio terreni
Caratteristiche: sterili, confezionate singolarmente, senza tampone in gomma nello stantuffo per evitare contaminazioni, da 10 ml; testate MEA o test equivalente. </t>
    </r>
  </si>
  <si>
    <r>
      <t>Siringhe sterili 20 ml.</t>
    </r>
    <r>
      <rPr>
        <sz val="8"/>
        <rFont val="Calibri"/>
        <family val="2"/>
        <scheme val="minor"/>
      </rPr>
      <t xml:space="preserve"> Funzione: filtraggio terreni
Caratteristiche: sterili, confezionate singolarmente, senza tampone in gomma nello stantuffo per evitare contaminazioni, da 20 ml; testate MEA o test equivalente. </t>
    </r>
  </si>
  <si>
    <r>
      <t xml:space="preserve">CAPILLARI PER MANIPOLAZIONE GAMETI ED EMBRIONI. 
</t>
    </r>
    <r>
      <rPr>
        <sz val="8"/>
        <rFont val="Calibri"/>
        <family val="2"/>
        <scheme val="minor"/>
      </rPr>
      <t>Materiale Policarbonato flessibile. 
- Test di embriotossicità MEA (mouse embryo assay) (su almeno 1 cellula) o test equivalente; 
- Test Endotossine (analisi LAL) o test equivalente.</t>
    </r>
  </si>
  <si>
    <r>
      <t xml:space="preserve">Capillari 130-135. </t>
    </r>
    <r>
      <rPr>
        <sz val="8"/>
        <rFont val="Calibri"/>
        <family val="2"/>
        <scheme val="minor"/>
      </rPr>
      <t>Funzione: per denudazione ovocitaria e per il trasferimento dei campioni
Caratteristiche: sterile, diametro 130-135 micron.</t>
    </r>
  </si>
  <si>
    <r>
      <t>Capillari 140-145.</t>
    </r>
    <r>
      <rPr>
        <sz val="8"/>
        <rFont val="Calibri"/>
        <family val="2"/>
        <scheme val="minor"/>
      </rPr>
      <t xml:space="preserve"> Funzione: per denudazione ovocitaria e per il trasferimento dei campioni
Caratteristiche: sterile, diametro 140-145 micron. </t>
    </r>
    <r>
      <rPr>
        <sz val="9"/>
        <color indexed="10"/>
        <rFont val="Arial"/>
        <family val="2"/>
      </rPr>
      <t/>
    </r>
  </si>
  <si>
    <r>
      <t>Capillari 170-175</t>
    </r>
    <r>
      <rPr>
        <sz val="8"/>
        <rFont val="Calibri"/>
        <family val="2"/>
        <scheme val="minor"/>
      </rPr>
      <t>. Funzione: per denudazione ovocitaria e per il trasferimento dei campioni.
Caratteristiche: sterile, diametro 170-175 micron.</t>
    </r>
  </si>
  <si>
    <r>
      <t xml:space="preserve">Capillari 280-300. </t>
    </r>
    <r>
      <rPr>
        <sz val="8"/>
        <rFont val="Calibri"/>
        <family val="2"/>
        <scheme val="minor"/>
      </rPr>
      <t xml:space="preserve">Funzione: per denudazione ovocitaria e per il trasferimento dei campioni.
Caratteristiche: sterile, diametro 280-300 micron. </t>
    </r>
  </si>
  <si>
    <r>
      <t xml:space="preserve">Capillare 75-80. </t>
    </r>
    <r>
      <rPr>
        <sz val="8"/>
        <rFont val="Calibri"/>
        <family val="2"/>
        <scheme val="minor"/>
      </rPr>
      <t>Funzione: per tubing (PGD).
Caratteristiche: sterile, diametro 75-80 micron.</t>
    </r>
  </si>
  <si>
    <r>
      <t xml:space="preserve">Capillare da 100-125. </t>
    </r>
    <r>
      <rPr>
        <sz val="8"/>
        <rFont val="Calibri"/>
        <family val="2"/>
        <scheme val="minor"/>
      </rPr>
      <t xml:space="preserve">Funzione: per tubing (PGD).
Caratteristiche: sterile, diametro 100-125 micron. </t>
    </r>
  </si>
  <si>
    <r>
      <t xml:space="preserve">Pipettatore per capillari.
</t>
    </r>
    <r>
      <rPr>
        <sz val="8"/>
        <rFont val="Calibri"/>
        <family val="2"/>
        <scheme val="minor"/>
      </rPr>
      <t>Funzione: per l’utilizzo dei capillari per volumi variabili da 75 a 300 appartenenti al lotto.
Caratteristiche: fine controllo della manipolazione dei micro volumi aspirati attraverso capillari per le operazioni che coinvolgono tutte le movimentazioni di gameti , embrioni e biopsie embrionali.</t>
    </r>
  </si>
  <si>
    <r>
      <t xml:space="preserve">PIPETTE PASTEUR IN VETRO:
</t>
    </r>
    <r>
      <rPr>
        <sz val="8"/>
        <rFont val="Calibri"/>
        <family val="2"/>
        <scheme val="minor"/>
      </rPr>
      <t>- Test di embriotossicità MEA (mouse embryo assay) (su almeno 1 cellula) o test equivalente; 
- Test Endotossine (analisi LAL) o test equivalente.</t>
    </r>
  </si>
  <si>
    <r>
      <t xml:space="preserve">Pipette Pasteur in vetro. </t>
    </r>
    <r>
      <rPr>
        <sz val="8"/>
        <rFont val="Calibri"/>
        <family val="2"/>
        <scheme val="minor"/>
      </rPr>
      <t>Caratteristiche: sterili, confezionate da 2 a 10 pezzi per confezione, cotonate all’estremità e monouso. Lunghezza indicativa 230 mm Test: Mea e/o LAL o, comunque, con indicazione specifica per la manipolazione di gameti ed embrioni. DM classe IIa.</t>
    </r>
  </si>
  <si>
    <r>
      <t>PIPETTE PASTEUR IN PLASTICA DA 3 ML</t>
    </r>
    <r>
      <rPr>
        <sz val="8"/>
        <rFont val="Calibri"/>
        <family val="2"/>
        <scheme val="minor"/>
      </rPr>
      <t>,</t>
    </r>
    <r>
      <rPr>
        <b/>
        <sz val="8"/>
        <rFont val="Calibri"/>
        <family val="2"/>
        <scheme val="minor"/>
      </rPr>
      <t xml:space="preserve"> </t>
    </r>
    <r>
      <rPr>
        <sz val="8"/>
        <rFont val="Calibri"/>
        <family val="2"/>
        <scheme val="minor"/>
      </rPr>
      <t>test di embriotossicità MEA (mouse embryo assay) (su almeno 1 cellula) o test equivalente - test Endotossine (analisi LAL) o test equivalente.</t>
    </r>
  </si>
  <si>
    <r>
      <t xml:space="preserve">Pipette Pasteur in plastica da 3 ml. </t>
    </r>
    <r>
      <rPr>
        <sz val="8"/>
        <rFont val="Calibri"/>
        <family val="2"/>
        <scheme val="minor"/>
      </rPr>
      <t>Caratteristiche: sterili, confezionate singolarmente, monouso, gradazione da 0 a 3 ml con bulbo per aspirazione dei liquidi. Test: Mea e/o LAL o  comunque specifiche per la manipolazione di gameti ed embrioni. Preferibile classe DM IIa.</t>
    </r>
  </si>
  <si>
    <r>
      <t>Tettarelle per Pasteur</t>
    </r>
    <r>
      <rPr>
        <sz val="8"/>
        <rFont val="Calibri"/>
        <family val="2"/>
        <scheme val="minor"/>
      </rPr>
      <t xml:space="preserve"> (IVD). Caratteristiche: in lattice di gomma naturale autoclavabile; forma goccia allungata.</t>
    </r>
  </si>
  <si>
    <r>
      <t xml:space="preserve">Vetrini precolorati. </t>
    </r>
    <r>
      <rPr>
        <sz val="8"/>
        <rFont val="Calibri"/>
        <family val="2"/>
        <scheme val="minor"/>
      </rPr>
      <t>Funzione: Valutazione morfologica degli spermatozoi
Caratteristiche: vetrini pre-colorati pronti per l’uso, confezione dotata di vetrini copri oggetto. Conservazione tra +2°C e +30°C. Scadenza dopo almeno 12 mesi dalla consegna.</t>
    </r>
  </si>
  <si>
    <r>
      <t>Filtr</t>
    </r>
    <r>
      <rPr>
        <sz val="8"/>
        <rFont val="Calibri"/>
        <family val="2"/>
        <scheme val="minor"/>
      </rPr>
      <t xml:space="preserve">i. Funzione: per filtrare i terreni ed evitare contaminazioni.
Caratteristiche: Unità filtranti, con membrana a basso assorbimento proteine, sterili </t>
    </r>
    <r>
      <rPr>
        <sz val="8"/>
        <color indexed="10"/>
        <rFont val="Calibri"/>
        <family val="2"/>
        <scheme val="minor"/>
      </rPr>
      <t xml:space="preserve"> </t>
    </r>
    <r>
      <rPr>
        <sz val="8"/>
        <rFont val="Calibri"/>
        <family val="2"/>
        <scheme val="minor"/>
      </rPr>
      <t>impacchettati singolarmente, diametro pori 0,22 micrometri</t>
    </r>
    <r>
      <rPr>
        <sz val="8"/>
        <color indexed="10"/>
        <rFont val="Calibri"/>
        <family val="2"/>
        <scheme val="minor"/>
      </rPr>
      <t>,</t>
    </r>
    <r>
      <rPr>
        <sz val="8"/>
        <rFont val="Calibri"/>
        <family val="2"/>
        <scheme val="minor"/>
      </rPr>
      <t xml:space="preserve"> per singolo uso, non pirogeniche.</t>
    </r>
  </si>
  <si>
    <r>
      <t>PROVETTE IN POLISTIRENE</t>
    </r>
    <r>
      <rPr>
        <b/>
        <sz val="8"/>
        <color indexed="8"/>
        <rFont val="Calibri"/>
        <family val="2"/>
        <scheme val="minor"/>
      </rPr>
      <t>,</t>
    </r>
    <r>
      <rPr>
        <sz val="8"/>
        <color indexed="8"/>
        <rFont val="Calibri"/>
        <family val="2"/>
        <scheme val="minor"/>
      </rPr>
      <t xml:space="preserve"> 
-test di embriotossicità MEA (mouse embryo assay) (su almeno 1 cellula) o test equivalente 
-test Endotossine (analisi LAL) o test equivalente, classe IIa, sterili.</t>
    </r>
  </si>
  <si>
    <r>
      <t>Provetta in polistirene capacità 5-6 m</t>
    </r>
    <r>
      <rPr>
        <sz val="8"/>
        <rFont val="Calibri"/>
        <family val="2"/>
        <scheme val="minor"/>
      </rPr>
      <t>l</t>
    </r>
    <r>
      <rPr>
        <b/>
        <sz val="8"/>
        <rFont val="Calibri"/>
        <family val="2"/>
        <scheme val="minor"/>
      </rPr>
      <t xml:space="preserve">. </t>
    </r>
    <r>
      <rPr>
        <sz val="8"/>
        <rFont val="Calibri"/>
        <family val="2"/>
        <scheme val="minor"/>
      </rPr>
      <t xml:space="preserve">Caratteristiche: Provetta in polistirene circa 12x75 mm, capacità 5-6 ml, con tappo a doppia posizione, </t>
    </r>
    <r>
      <rPr>
        <u/>
        <sz val="8"/>
        <rFont val="Calibri"/>
        <family val="2"/>
        <scheme val="minor"/>
      </rPr>
      <t>impacchettate singolarmente</t>
    </r>
    <r>
      <rPr>
        <sz val="8"/>
        <rFont val="Calibri"/>
        <family val="2"/>
        <scheme val="minor"/>
      </rPr>
      <t xml:space="preserve">. </t>
    </r>
  </si>
  <si>
    <r>
      <t xml:space="preserve">Provetta in polistirene capacità 14 ml. </t>
    </r>
    <r>
      <rPr>
        <sz val="8"/>
        <rFont val="Calibri"/>
        <family val="2"/>
        <scheme val="minor"/>
      </rPr>
      <t xml:space="preserve">Caratteristiche: Provetta in polistirene circa 17x100 mm, capacità 12-14 ml, con tappo a doppia posizione, </t>
    </r>
    <r>
      <rPr>
        <u/>
        <sz val="8"/>
        <rFont val="Calibri"/>
        <family val="2"/>
        <scheme val="minor"/>
      </rPr>
      <t>impacchettate singolarmente</t>
    </r>
    <r>
      <rPr>
        <sz val="8"/>
        <rFont val="Calibri"/>
        <family val="2"/>
        <scheme val="minor"/>
      </rPr>
      <t>.</t>
    </r>
  </si>
  <si>
    <r>
      <t xml:space="preserve">Provetta in polistirene capacità 15 ml. </t>
    </r>
    <r>
      <rPr>
        <sz val="8"/>
        <rFont val="Calibri"/>
        <family val="2"/>
        <scheme val="minor"/>
      </rPr>
      <t>Caratteristiche: Provetta in polistirene circa 17x120 mm, capacità 10-15 ml, conica con tappo a vite.</t>
    </r>
  </si>
  <si>
    <r>
      <t xml:space="preserve">Puntali sterili capacità 1-10 microlitri. </t>
    </r>
    <r>
      <rPr>
        <sz val="8"/>
        <rFont val="Calibri"/>
        <family val="2"/>
        <scheme val="minor"/>
      </rPr>
      <t>Caratteristiche: Puntali sterili capacità da 1 a 10 microlitri, sterilizzati con raggi gamma, impacchettati sterili singolarmente.</t>
    </r>
  </si>
  <si>
    <r>
      <t>Puntali sterili capacità 20-200 microlitri.</t>
    </r>
    <r>
      <rPr>
        <sz val="8"/>
        <rFont val="Calibri"/>
        <family val="2"/>
        <scheme val="minor"/>
      </rPr>
      <t xml:space="preserve"> Caratteristiche: Puntali sterili capacità da 20 a 200 microlitri, sterilizzati con raggi gamma, impacchettati sterili singolarmente. </t>
    </r>
  </si>
  <si>
    <r>
      <t xml:space="preserve">Puntali sterili capacità 20-200 microlitri con filtro. </t>
    </r>
    <r>
      <rPr>
        <sz val="8"/>
        <rFont val="Calibri"/>
        <family val="2"/>
        <scheme val="minor"/>
      </rPr>
      <t>Caratteristiche: Puntali sterili capacità da 20 a 200 microlitri, sterilizzati con raggi gamma, impacchettati in rack sterili, con filtro</t>
    </r>
  </si>
  <si>
    <r>
      <t xml:space="preserve">Puntali sterili capacità 1-10 microlitri con filtro. </t>
    </r>
    <r>
      <rPr>
        <sz val="8"/>
        <rFont val="Calibri"/>
        <family val="2"/>
        <scheme val="minor"/>
      </rPr>
      <t>Caratteristiche: Puntali sterili capacità da 1 a 10 microlitri, sterilizzati con raggi gamma, impacchettati in rack sterili, con filtro</t>
    </r>
  </si>
  <si>
    <r>
      <t xml:space="preserve">Pipettatori per microvolumi (IVD). 
</t>
    </r>
    <r>
      <rPr>
        <sz val="8"/>
        <rFont val="Calibri"/>
        <family val="2"/>
        <scheme val="minor"/>
      </rPr>
      <t>Funzione: per l’utilizzo dei puntali per microvolumi del lotto. 
Si richiede dichiarazione che al momento della fornitura lo strumento sarà corredato di certificato di taratura.
Per maneggiare i puntali nei vari volumi occorrono 4 tipologie di pipettatori:
Per max100 microlitri: 20-100;
Per max 10 microlitri: 1-10;
Per max 20 microlitri: 2-20;
Per max 200 microlitri: 50-200.</t>
    </r>
  </si>
  <si>
    <r>
      <t>PIPETTE SIEROLOGICH</t>
    </r>
    <r>
      <rPr>
        <sz val="8"/>
        <color indexed="8"/>
        <rFont val="Calibri"/>
        <family val="2"/>
        <scheme val="minor"/>
      </rPr>
      <t>E, 
-test di embriotossicità MEA(mouse embryo assay) (su almeno 1 cellula) o test equivalente, 
- test Endotossine (analisi LAL) o test equivalente</t>
    </r>
  </si>
  <si>
    <r>
      <t xml:space="preserve">Pipette sierologiche da 1 ml.
</t>
    </r>
    <r>
      <rPr>
        <sz val="8"/>
        <rFont val="Calibri"/>
        <family val="2"/>
        <scheme val="minor"/>
      </rPr>
      <t>Funzione: pipette graduate da 1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</si>
  <si>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5 ml.
</t>
    </r>
    <r>
      <rPr>
        <sz val="8"/>
        <rFont val="Calibri"/>
        <family val="2"/>
        <scheme val="minor"/>
      </rPr>
      <t>Funzione: pipette graduate da 5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</si>
  <si>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10 ml.
</t>
    </r>
    <r>
      <rPr>
        <sz val="8"/>
        <rFont val="Calibri"/>
        <family val="2"/>
        <scheme val="minor"/>
      </rPr>
      <t>Funzione: pipette graduate da 10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</si>
  <si>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Pipettatore automatico (IVD). 
Funzione: aspirazione di campioni liquidi.
</t>
    </r>
    <r>
      <rPr>
        <sz val="8"/>
        <rFont val="Calibri"/>
        <family val="2"/>
        <scheme val="minor"/>
      </rPr>
      <t xml:space="preserve">Caratteristiche: leggero ed ergonomico, ricaricabile e dotato di base di ricarica, cavo di alimentazione e batteria. Fornito con almeno 1 filtro di ricambio, adatto a pipette di volume 1, 5 e 10 ml, dotato di indicatore di carica e scala di velocità,  tasti di aspirazione e rilascio, flusso regolabile con pieno controllo fino al termine dei volumi di liquido. </t>
    </r>
  </si>
  <si>
    <r>
      <t xml:space="preserve">Filtri di ricambio 0,2 micron: </t>
    </r>
    <r>
      <rPr>
        <sz val="8"/>
        <rFont val="Calibri"/>
        <family val="2"/>
        <scheme val="minor"/>
      </rPr>
      <t>compatibili con il pipettatore automatico</t>
    </r>
    <r>
      <rPr>
        <b/>
        <sz val="8"/>
        <rFont val="Calibri"/>
        <family val="2"/>
        <scheme val="minor"/>
      </rPr>
      <t>.</t>
    </r>
  </si>
  <si>
    <r>
      <t xml:space="preserve">PIASTRE PETRI PER COLTURA DI GAMETI ED EMBRIONI.  </t>
    </r>
    <r>
      <rPr>
        <sz val="8"/>
        <color indexed="8"/>
        <rFont val="Calibri"/>
        <family val="2"/>
        <scheme val="minor"/>
      </rPr>
      <t xml:space="preserve">
- test di embriotossicità MEA(mouse embryo assay) (su almeno 1 cellula) o test equivalente
- test Endotossine (analisi LAL) o test equivalente,
- classe IIa, sterili, non trattate.</t>
    </r>
  </si>
  <si>
    <r>
      <t xml:space="preserve">Piastre Petri medie da IVF </t>
    </r>
    <r>
      <rPr>
        <sz val="8"/>
        <rFont val="Calibri"/>
        <family val="2"/>
        <scheme val="minor"/>
      </rPr>
      <t>- Caratteristiche: Piastra Petri circa 60X15 mm, non pirogenica, con coperchio in grado di permettere un corretto scambio di gas, confezionate in buste da max 20 pezzi</t>
    </r>
  </si>
  <si>
    <r>
      <t>Piastre Petri doppia</t>
    </r>
    <r>
      <rPr>
        <sz val="8"/>
        <rFont val="Calibri"/>
        <family val="2"/>
        <scheme val="minor"/>
      </rPr>
      <t xml:space="preserve"> - Caratteristiche: Piastra Petri circa 60x15 mm con 1 pozzetto centrale minimo 2ml, non pirogenica, con coperchio in grado di permettere un corretto scambio di gas, confezionate da 1 a 20 pezzi</t>
    </r>
  </si>
  <si>
    <r>
      <t xml:space="preserve">Piastre Petri piccole </t>
    </r>
    <r>
      <rPr>
        <sz val="8"/>
        <rFont val="Calibri"/>
        <family val="2"/>
        <scheme val="minor"/>
      </rPr>
      <t>- Caratteristiche: Piastra Petri circa 35x10mm, non pirogenica., con o senza easy grip. Confezionate in buste da max 20 pezzi</t>
    </r>
  </si>
  <si>
    <r>
      <t>Piastre Petri grandi</t>
    </r>
    <r>
      <rPr>
        <sz val="8"/>
        <rFont val="Calibri"/>
        <family val="2"/>
        <scheme val="minor"/>
      </rPr>
      <t xml:space="preserve"> - Caratteristiche: Piastra Petri circa 90x20 mm, non pirogenica, confezionate in  buste da max 20</t>
    </r>
  </si>
  <si>
    <r>
      <t>Piastre Petri Multipozzetto</t>
    </r>
    <r>
      <rPr>
        <sz val="8"/>
        <rFont val="Calibri"/>
        <family val="2"/>
        <scheme val="minor"/>
      </rPr>
      <t xml:space="preserve"> - Caratteristiche: Piastre 4 o 5  pozzetti, non pirogenica, Confezionate in buste da max. 6 pezzi.</t>
    </r>
  </si>
  <si>
    <r>
      <rPr>
        <b/>
        <sz val="8"/>
        <color indexed="8"/>
        <rFont val="Calibri"/>
        <family val="2"/>
        <scheme val="minor"/>
      </rPr>
      <t xml:space="preserve">PIASTRE ICSI.  
- </t>
    </r>
    <r>
      <rPr>
        <sz val="8"/>
        <color indexed="8"/>
        <rFont val="Calibri"/>
        <family val="2"/>
        <scheme val="minor"/>
      </rPr>
      <t>test di embriotossicità MEA(mouse embryo assay) (su almeno 1 cellula) o test equivalente
- test Endotossine (analisi LAL) o test equivalente, classe IIa, sterili, non trattate.</t>
    </r>
  </si>
  <si>
    <r>
      <t>Piastre ICSI</t>
    </r>
    <r>
      <rPr>
        <sz val="8"/>
        <rFont val="Calibri"/>
        <family val="2"/>
        <scheme val="minor"/>
      </rPr>
      <t xml:space="preserve"> - Funzione: per ICSI 
Caratteristiche: non pirogeniche, basso profilo per non ostacolare le operazioni durante la icsi. Preferibilmente quadrate.</t>
    </r>
  </si>
  <si>
    <r>
      <rPr>
        <b/>
        <sz val="8"/>
        <color indexed="8"/>
        <rFont val="Calibri"/>
        <family val="2"/>
        <scheme val="minor"/>
      </rPr>
      <t>FIASCHE</t>
    </r>
    <r>
      <rPr>
        <sz val="8"/>
        <color indexed="8"/>
        <rFont val="Calibri"/>
        <family val="2"/>
        <scheme val="minor"/>
      </rPr>
      <t xml:space="preserve"> 
- test di embriotossicità MEA(mouse embryo assay) (su almeno 1 cellula) o test equivalente
- test Endotossine (analisi LAL) o test equivalente, classe IIa, sterili, non trattate</t>
    </r>
  </si>
  <si>
    <r>
      <t>Fiasche da 50ml</t>
    </r>
    <r>
      <rPr>
        <sz val="8"/>
        <rFont val="Calibri"/>
        <family val="2"/>
        <scheme val="minor"/>
      </rPr>
      <t xml:space="preserve"> - Caratteristiche: Fiasche da 50 ml, in polistirene, sterilizzate con raggi gamma, con tappo a vite, non trattate, tappo biologicamente inerte di polietilene ad alta densità. Test: Mea e/o LAL o comunque specifiche per la manipolazione di gameti ed embrioni . 
Classe IIa
Apertura facilitata per non influire sulla sterilità del prodotto 
Scadenza dopo almeno 12 mesi dalla consegna.</t>
    </r>
  </si>
  <si>
    <r>
      <t xml:space="preserve">Embout di riempimento. </t>
    </r>
    <r>
      <rPr>
        <sz val="8"/>
        <rFont val="Calibri"/>
        <family val="2"/>
        <scheme val="minor"/>
      </rPr>
      <t>Caratteristiche: sterile, impacchettato singolarmente, compatibile con le Pailletes da 0,3 ml. Classe IIA.</t>
    </r>
  </si>
  <si>
    <r>
      <t xml:space="preserve">Pesini in piombo 30 mm. </t>
    </r>
    <r>
      <rPr>
        <sz val="8"/>
        <rFont val="Calibri"/>
        <family val="2"/>
        <scheme val="minor"/>
      </rPr>
      <t>Caratteristiche: Pesini in piombo per paillettes colorati; colori diversi</t>
    </r>
    <r>
      <rPr>
        <b/>
        <sz val="8"/>
        <rFont val="Calibri"/>
        <family val="2"/>
        <scheme val="minor"/>
      </rPr>
      <t>.</t>
    </r>
  </si>
  <si>
    <r>
      <t>Tirette canister porta-goblet per camera di congelament</t>
    </r>
    <r>
      <rPr>
        <sz val="8"/>
        <rFont val="Calibri"/>
        <family val="2"/>
        <scheme val="minor"/>
      </rPr>
      <t>o.
Caratteristiche: stecche per sollevare 2 goblet margherita impilati.</t>
    </r>
  </si>
  <si>
    <r>
      <t xml:space="preserve">Stecche in alluminio porta-visotubi. </t>
    </r>
    <r>
      <rPr>
        <sz val="8"/>
        <rFont val="Calibri"/>
        <family val="2"/>
        <scheme val="minor"/>
      </rPr>
      <t xml:space="preserve">Caratteristiche: stecche per contenere 2 visotubi, </t>
    </r>
    <r>
      <rPr>
        <b/>
        <sz val="8"/>
        <rFont val="Calibri"/>
        <family val="2"/>
        <scheme val="minor"/>
      </rPr>
      <t>diametro 9 mm</t>
    </r>
    <r>
      <rPr>
        <sz val="8"/>
        <rFont val="Calibri"/>
        <family val="2"/>
        <scheme val="minor"/>
      </rPr>
      <t>.</t>
    </r>
  </si>
  <si>
    <r>
      <t xml:space="preserve">Stecche in alluminio porta-visotubi. </t>
    </r>
    <r>
      <rPr>
        <sz val="8"/>
        <rFont val="Calibri"/>
        <family val="2"/>
        <scheme val="minor"/>
      </rPr>
      <t>Caratteristiche: stecche per contenere 2 visotubi,</t>
    </r>
    <r>
      <rPr>
        <b/>
        <sz val="8"/>
        <rFont val="Calibri"/>
        <family val="2"/>
        <scheme val="minor"/>
      </rPr>
      <t xml:space="preserve"> diametro 13 mm</t>
    </r>
    <r>
      <rPr>
        <sz val="8"/>
        <rFont val="Calibri"/>
        <family val="2"/>
        <scheme val="minor"/>
      </rPr>
      <t>.</t>
    </r>
  </si>
  <si>
    <r>
      <t xml:space="preserve">Visotubi. </t>
    </r>
    <r>
      <rPr>
        <sz val="8"/>
        <rFont val="Calibri"/>
        <family val="2"/>
        <scheme val="minor"/>
      </rPr>
      <t>Caratteristiche: colorati di colori diversi per contenere paillettes. Diametro circa 9 mm</t>
    </r>
    <r>
      <rPr>
        <b/>
        <sz val="8"/>
        <rFont val="Calibri"/>
        <family val="2"/>
        <scheme val="minor"/>
      </rPr>
      <t>.</t>
    </r>
  </si>
  <si>
    <r>
      <t xml:space="preserve">Visotubi. </t>
    </r>
    <r>
      <rPr>
        <sz val="8"/>
        <rFont val="Calibri"/>
        <family val="2"/>
        <scheme val="minor"/>
      </rPr>
      <t>Caratteristiche: colorati di colori diversi per contenere paillettes. Diametro circa 13 mm.</t>
    </r>
  </si>
  <si>
    <r>
      <t xml:space="preserve">Goblet. </t>
    </r>
    <r>
      <rPr>
        <sz val="8"/>
        <rFont val="Calibri"/>
        <family val="2"/>
        <scheme val="minor"/>
      </rPr>
      <t xml:space="preserve">Caratteristiche: colorati per contenere viso tubi. Diametro 65 mm circa, con fori, con coperchio. </t>
    </r>
  </si>
  <si>
    <r>
      <t xml:space="preserve">Goblet. </t>
    </r>
    <r>
      <rPr>
        <sz val="8"/>
        <rFont val="Calibri"/>
        <family val="2"/>
        <scheme val="minor"/>
      </rPr>
      <t>Caratteristiche: colorati per contenere viso tubi. Diametro 65 mm circa, senza fori, con coperchio.</t>
    </r>
  </si>
  <si>
    <r>
      <t>Coperchi con fori per goblet 650 mm trasparente</t>
    </r>
    <r>
      <rPr>
        <sz val="8"/>
        <rFont val="Calibri"/>
        <family val="2"/>
        <scheme val="minor"/>
      </rPr>
      <t xml:space="preserve"> (IVD).</t>
    </r>
  </si>
  <si>
    <r>
      <t>Visotubo esagonale</t>
    </r>
    <r>
      <rPr>
        <sz val="8"/>
        <rFont val="Calibri"/>
        <family val="2"/>
        <scheme val="minor"/>
      </rPr>
      <t xml:space="preserve"> almeno di 6 colori per 7 posti (IVD).</t>
    </r>
  </si>
  <si>
    <r>
      <t>Goblet margherita con visotubi colorati</t>
    </r>
    <r>
      <rPr>
        <sz val="8"/>
        <rFont val="Calibri"/>
        <family val="2"/>
        <scheme val="minor"/>
      </rPr>
      <t xml:space="preserve"> (IVD).
Funzione: contenitori per paillettes.
Caratteristiche: diametro di 65 mm circa, colorati per associazione codice-colore al paziente; indicativamente contenenti 11 petali di colore diverso + 1 visotubo centrale.</t>
    </r>
  </si>
  <si>
    <r>
      <t>PAILLETTES PER VITRIFICAZIONE CON AREA DI CARICAMENTO</t>
    </r>
    <r>
      <rPr>
        <b/>
        <sz val="8"/>
        <color indexed="10"/>
        <rFont val="Calibri"/>
        <family val="2"/>
        <scheme val="minor"/>
      </rPr>
      <t xml:space="preserve"> </t>
    </r>
    <r>
      <rPr>
        <b/>
        <sz val="8"/>
        <rFont val="Calibri"/>
        <family val="2"/>
        <scheme val="minor"/>
      </rPr>
      <t>CURVA</t>
    </r>
    <r>
      <rPr>
        <sz val="8"/>
        <color indexed="8"/>
        <rFont val="Calibri"/>
        <family val="2"/>
        <scheme val="minor"/>
      </rPr>
      <t xml:space="preserve">
-Test di embriotossicità MEA(mouse embryo assay) (su almeno 1 cellula) o test equivalente
- test Endotossine (analisi LAL) o test equivalente, classe IIa, sterili, non trattate.</t>
    </r>
  </si>
  <si>
    <r>
      <t xml:space="preserve">Paillettes per vitrificazione: </t>
    </r>
    <r>
      <rPr>
        <sz val="8"/>
        <rFont val="Calibri"/>
        <family val="2"/>
        <scheme val="minor"/>
      </rPr>
      <t>dispositivo aperto per vitrificazione di ovociti, embrioni e blastociti. Sterili, impacchettate singolarmente, disponibili in varie colorazioni, area di caricamento curva per agevole posizionamento e protezione del campione, dotata di marcatura visiva per il corretto posizionamento del dispositivo, chiusura con cappuccio dotata di demarcazione per facilitare la corretta chiusura del dispositivo in azoto liquido. Classe IIa. Preferibilmente di forma esagonale. Area definita per l'applicazione delle etichette di identificazione.</t>
    </r>
  </si>
  <si>
    <r>
      <t>PAILLETTES PER VITRIFICAZIONE CON AREA DI CARICAMENTO PIATTA E FLESSIBILE.</t>
    </r>
    <r>
      <rPr>
        <sz val="8"/>
        <color indexed="8"/>
        <rFont val="Calibri"/>
        <family val="2"/>
        <scheme val="minor"/>
      </rPr>
      <t xml:space="preserve"> 
- Test di embriotossicità MEA(mouse embryo assay) (su almeno 1 cellula) o test equivalente;
- test Endotossine (analisi LAL) o test equivalente, classe IIa, sterili, non trattate.</t>
    </r>
  </si>
  <si>
    <r>
      <rPr>
        <b/>
        <sz val="8"/>
        <rFont val="Calibri"/>
        <family val="2"/>
        <scheme val="minor"/>
      </rPr>
      <t>Paillettes per vitrificazione:</t>
    </r>
    <r>
      <rPr>
        <sz val="8"/>
        <rFont val="Calibri"/>
        <family val="2"/>
        <scheme val="minor"/>
      </rPr>
      <t xml:space="preserve"> dispositivo aperto per vitrificazione di ovociti, embrioni e blastociti. Sterili, imbustate singolarmente in confezioni da 10, disponibili in varie colorazioni, area di caricamento piatta e flessibile per agevole posizionamento e protezione del campione, dotata di marcatura visiva per il corretto posizionamento del dispositivo, chiusura con cappuccio dotata di demarcazione per facilitare la corretta chiusura del dispositivo in azoto liquido. Classe IIa.  Area definita per l'applicazione delle etichette di identificazione.</t>
    </r>
  </si>
  <si>
    <r>
      <rPr>
        <b/>
        <sz val="8"/>
        <rFont val="Calibri"/>
        <family val="2"/>
        <scheme val="minor"/>
      </rPr>
      <t>PIASTRE PER TSA</t>
    </r>
    <r>
      <rPr>
        <sz val="8"/>
        <rFont val="Calibri"/>
        <family val="2"/>
        <scheme val="minor"/>
      </rPr>
      <t>: diametro 60mm da contatto, per il campionamento ed  il monitoraggio delle superfici. Shelf-life 2/3 mesi dalla data di produzione. Confezionamento che ne garantisca la sterilità, massimo 10 pezzi.</t>
    </r>
  </si>
  <si>
    <r>
      <rPr>
        <b/>
        <sz val="8"/>
        <rFont val="Calibri"/>
        <family val="2"/>
        <scheme val="minor"/>
      </rPr>
      <t>PIASTRE PER TSA:</t>
    </r>
    <r>
      <rPr>
        <sz val="8"/>
        <rFont val="Calibri"/>
        <family val="2"/>
        <scheme val="minor"/>
      </rPr>
      <t xml:space="preserve"> piastre petri, diametro 90mm per la coltivazione di microrganismi. Shelf-life 2/3  mesi dalla data di produzione. Confezionamento che ne garantisca la sterilità, massimo 10 pezzi.</t>
    </r>
  </si>
  <si>
    <r>
      <rPr>
        <b/>
        <sz val="8"/>
        <color indexed="8"/>
        <rFont val="Calibri"/>
        <family val="2"/>
        <scheme val="minor"/>
      </rPr>
      <t>Barattolo raccogli seme:</t>
    </r>
    <r>
      <rPr>
        <sz val="8"/>
        <color indexed="8"/>
        <rFont val="Calibri"/>
        <family val="2"/>
        <scheme val="minor"/>
      </rPr>
      <t xml:space="preserve"> solo per coppie in trattamento e non per la diagnostica seme.</t>
    </r>
    <r>
      <rPr>
        <sz val="8"/>
        <color indexed="10"/>
        <rFont val="Calibri"/>
        <family val="2"/>
        <scheme val="minor"/>
      </rPr>
      <t xml:space="preserve">
</t>
    </r>
    <r>
      <rPr>
        <sz val="8"/>
        <color indexed="8"/>
        <rFont val="Calibri"/>
        <family val="2"/>
        <scheme val="minor"/>
      </rPr>
      <t>Caratteristiche generali: 
- Test: Mea e/o LAL o comunque specifiche per la manipolazione di gameti ed embrioni 
- Sterilità
- non trattate
- confezione con  apertura facilitata per non influire sulla sterilità del prodotto Scadenza dopo almeno 12 mesi dalla consegna.
- Classe IIa.</t>
    </r>
  </si>
  <si>
    <r>
      <rPr>
        <b/>
        <sz val="8"/>
        <color indexed="8"/>
        <rFont val="Calibri"/>
        <family val="2"/>
        <scheme val="minor"/>
      </rPr>
      <t>Disinfettante ad azione sporicida:</t>
    </r>
    <r>
      <rPr>
        <sz val="8"/>
        <color indexed="8"/>
        <rFont val="Calibri"/>
        <family val="2"/>
        <scheme val="minor"/>
      </rPr>
      <t xml:space="preserve"> disinfettante pronto all'uso a base di Perossido di Idrogeno al 6%. Idoneo  all'utilizzo su superfici, ambienti e strumenti all'interno dell'ambiente in classe. Prodotto con profilo a basso residuo, compatibile con superfici di camere bianche.</t>
    </r>
  </si>
  <si>
    <r>
      <rPr>
        <b/>
        <sz val="8"/>
        <color indexed="8"/>
        <rFont val="Calibri"/>
        <family val="2"/>
        <scheme val="minor"/>
      </rPr>
      <t>DISPOSITIVO PER VITRIFICAZIONE DI SINGOLI SPERMATOZOOI.
-</t>
    </r>
    <r>
      <rPr>
        <sz val="8"/>
        <color indexed="8"/>
        <rFont val="Calibri"/>
        <family val="2"/>
        <scheme val="minor"/>
      </rPr>
      <t xml:space="preserve"> Test di embriotossicità MEA (mouse embryo assay) (su almeno 1 cellula) o test equivalente.</t>
    </r>
  </si>
  <si>
    <r>
      <rPr>
        <b/>
        <sz val="8"/>
        <color indexed="8"/>
        <rFont val="Calibri"/>
        <family val="2"/>
        <scheme val="minor"/>
      </rPr>
      <t xml:space="preserve">Dispositivo per vitrificazione di singoli spermatozoi: </t>
    </r>
    <r>
      <rPr>
        <sz val="8"/>
        <color indexed="8"/>
        <rFont val="Calibri"/>
        <family val="2"/>
        <scheme val="minor"/>
      </rPr>
      <t>dispositivo per vitrificazione di singoli spermatozoi e successivo utilizzo con tecnica di inseminazione ICSI.
Il dispositivo deve essere costituito da 3 pozzetti per lo stoccaggio di spermatozoi e utili per facilitare il recupero di spermatozoi nelle microgocce di terreno dopo scongelamento.
Il dispositivo deve avere un sistema di presa per agevolare la manipolazione ed il posizionamento nel criovials e nella piastra ICSI; deve essere quindi adattabile, oltre che al criovial per la crioconservazione, alle piastra ICSI convenzionali.</t>
    </r>
  </si>
  <si>
    <r>
      <rPr>
        <b/>
        <sz val="8"/>
        <color indexed="8"/>
        <rFont val="Calibri"/>
        <family val="2"/>
        <scheme val="minor"/>
      </rPr>
      <t>Test Diretto "Mixed Antiglobulin Reaction (MAR)-Test"</t>
    </r>
    <r>
      <rPr>
        <sz val="8"/>
        <color indexed="8"/>
        <rFont val="Calibri"/>
        <family val="2"/>
        <scheme val="minor"/>
      </rPr>
      <t>: Kit per test diretto per la ricerca di anticorpi antispermatozoi (IgG) costituito da una soluzione di particelle in lattice rivestite IgG ed una soluzione di antisiero. Il Test deve essere CE-IVD.</t>
    </r>
  </si>
  <si>
    <r>
      <rPr>
        <b/>
        <sz val="8"/>
        <color indexed="8"/>
        <rFont val="Calibri"/>
        <family val="2"/>
        <scheme val="minor"/>
      </rPr>
      <t>Recipiente di umidificazione monouso per K-MINC-1000:</t>
    </r>
    <r>
      <rPr>
        <sz val="8"/>
        <color indexed="8"/>
        <rFont val="Calibri"/>
        <family val="2"/>
        <scheme val="minor"/>
      </rPr>
      <t xml:space="preserve"> set monouso sterile composto da recipiente di umidificazione con linea indicante il massimo riempimento (170 ml), tubi del gas e filtro.</t>
    </r>
  </si>
  <si>
    <r>
      <t>Vials (DM)</t>
    </r>
    <r>
      <rPr>
        <sz val="8"/>
        <rFont val="Calibri"/>
        <family val="2"/>
        <scheme val="minor"/>
      </rPr>
      <t xml:space="preserve"> - Fiale di stoccaggio criogenico da 1 ml per la crioconservazione di liquido seminale con tappo a vite. Sterili ed adattabili alle stecche in alluminio del diametro di 13 mm. Test: Mea e/o LAL o comunque specifiche per di gameti ed embrioni</t>
    </r>
    <r>
      <rPr>
        <b/>
        <sz val="8"/>
        <rFont val="Calibri"/>
        <family val="2"/>
        <scheme val="minor"/>
      </rPr>
      <t xml:space="preserve">. </t>
    </r>
    <r>
      <rPr>
        <sz val="8"/>
        <rFont val="Calibri"/>
        <family val="2"/>
        <scheme val="minor"/>
      </rPr>
      <t>Preferibile classe IIA.</t>
    </r>
  </si>
  <si>
    <r>
      <t xml:space="preserve">Goblet: </t>
    </r>
    <r>
      <rPr>
        <sz val="8"/>
        <rFont val="Calibri"/>
        <family val="2"/>
        <scheme val="minor"/>
      </rPr>
      <t>goblet in materiale plastico per il mantenimento e lo stoccaggio in azoto liquido delle pailletes, diametro 10 mm, altezza 60 mm. Non sterili, confezione preferibilmente massimo 20 pezzi.</t>
    </r>
  </si>
  <si>
    <r>
      <t xml:space="preserve">TERRENI PER VITRIFICAZIONE E SCONGELAMENTO.
</t>
    </r>
    <r>
      <rPr>
        <sz val="8"/>
        <color indexed="8"/>
        <rFont val="Calibri"/>
        <family val="2"/>
        <scheme val="minor"/>
      </rPr>
      <t>Caratteristiche  generali:
- Test di embriotossicità MEA(mouse embryo assay) (su almeno 1 cellula) o Test equivalente.
- STERILE 
- Test- Endotossine (analisi LAL)&lt;0.4EU/ml o Test equivalente.</t>
    </r>
  </si>
  <si>
    <r>
      <t xml:space="preserve">Terreno unico per congelamento ultrarapido di embrioni umani vitrificati allo stato di blastocisti: </t>
    </r>
    <r>
      <rPr>
        <sz val="8"/>
        <rFont val="Calibri"/>
        <family val="2"/>
        <scheme val="minor"/>
      </rPr>
      <t>terreno con albumina sierica umana con rosso fenolo, tamponato con HEPES, contenente antibiotici, contenente come crioprotettore etileneglicole ed DMSO. Condizioni d'uso 37 °C. Scadenza dopo almeno 3 mesi dal ricevimento presso U.O.</t>
    </r>
  </si>
  <si>
    <r>
      <t xml:space="preserve">SIRINGHE 20 ML STERILI 
</t>
    </r>
    <r>
      <rPr>
        <sz val="8"/>
        <color indexed="8"/>
        <rFont val="Calibri"/>
        <family val="2"/>
        <scheme val="minor"/>
      </rPr>
      <t>Caratteristiche generali:
- Sterilizzate a fascio di elettroni;
- Sterile; 
- Test-Endotossine (analisi LAL) &lt;0.4EU/ml o Test equivalente.</t>
    </r>
  </si>
  <si>
    <r>
      <t xml:space="preserve">Siringhe sterili 20 ml: </t>
    </r>
    <r>
      <rPr>
        <sz val="8"/>
        <rFont val="Calibri"/>
        <family val="2"/>
        <scheme val="minor"/>
      </rPr>
      <t>siringa sterile 20 ml in polipropilene sterilizzata a fascio di elettroni.</t>
    </r>
  </si>
  <si>
    <r>
      <t xml:space="preserve">Terreno per vitrificare ovociti e embrioni. </t>
    </r>
    <r>
      <rPr>
        <sz val="8"/>
        <rFont val="Calibri"/>
        <family val="2"/>
        <scheme val="minor"/>
      </rPr>
      <t>Funzione: Terreno per vitrificare specificatamente ovociti ed embrioni fino allo stadio di blastocisti.
Caratteristiche: terreno con proteine, senza rosso Fenolo, doppio sistema tampone (Hepes-MOPS), contenente antibiotici.  Contenente come crioprotettori: DMSO, glicole etilene e Trealosio.
Condizioni d’uso: 20°-25°C (temperatura ambiente) o 37°C.</t>
    </r>
  </si>
  <si>
    <r>
      <t>Terreno per scongelare ovociti ed embrioni vitrificati.</t>
    </r>
    <r>
      <rPr>
        <sz val="8"/>
        <rFont val="Calibri"/>
        <family val="2"/>
        <scheme val="minor"/>
      </rPr>
      <t xml:space="preserve"> Funzione: Terreno per scongelare specificatamente ovociti ed embrioni fino allo stadio di blastocisti precedentemente vitrificati.
Caratteristiche: terreno con proteine, senza rosso Fenolo, doppio sistema tampone (Hepes-MOPS), contenente antibiotici. Contenente come crioprotettori: Trealosio.
Condizioni d’uso: 20°-25°C (temperatura ambiente) o 37°C.</t>
    </r>
  </si>
  <si>
    <r>
      <t>Cateteri per inseminazione intrauterina (IUI).</t>
    </r>
    <r>
      <rPr>
        <sz val="8"/>
        <rFont val="Calibri"/>
        <family val="2"/>
        <scheme val="minor"/>
      </rPr>
      <t xml:space="preserve"> Catetere dotato di punta con due fori laterali per una distribuzione ottimale del seme trattato e di posizionatore per evitare eventuali danni al fondo dell’utero. Trasparente, in polietilene o materiale certificato idoneo per uso in vivo e con memoria di forma, con adattatore per siringa e mandrino, flessibile ma non morbido, con marcatura della cannula esterna per facilitare il posizionamento del catetere. Dimensioni: 17-21 cm, diametro circa ext 1.5-3 mm. 
Confezione singola sterile.</t>
    </r>
  </si>
  <si>
    <r>
      <t xml:space="preserve">MICROAGHI PER PGT:  
</t>
    </r>
    <r>
      <rPr>
        <sz val="8"/>
        <rFont val="Calibri"/>
        <family val="2"/>
        <scheme val="minor"/>
      </rPr>
      <t>-</t>
    </r>
    <r>
      <rPr>
        <b/>
        <sz val="8"/>
        <rFont val="Calibri"/>
        <family val="2"/>
        <scheme val="minor"/>
      </rPr>
      <t xml:space="preserve"> </t>
    </r>
    <r>
      <rPr>
        <sz val="8"/>
        <rFont val="Calibri"/>
        <family val="2"/>
        <scheme val="minor"/>
      </rPr>
      <t>Test di embriotossicità MEA(mouse embryo assay) (su almeno 1 cellula) o test equivalente;
- Test Endotossine (analisi LAL) o test equivalente
- Impacchettato singolarmente</t>
    </r>
    <r>
      <rPr>
        <sz val="8"/>
        <color indexed="10"/>
        <rFont val="Calibri"/>
        <family val="2"/>
        <scheme val="minor"/>
      </rPr>
      <t xml:space="preserve"> </t>
    </r>
    <r>
      <rPr>
        <sz val="8"/>
        <rFont val="Calibri"/>
        <family val="2"/>
        <scheme val="minor"/>
      </rPr>
      <t>per garantire la sterilità.</t>
    </r>
  </si>
  <si>
    <r>
      <t xml:space="preserve">Paillettes ad alta sicurezza da 0.3ml. </t>
    </r>
    <r>
      <rPr>
        <sz val="8"/>
        <rFont val="Calibri"/>
        <family val="2"/>
        <scheme val="minor"/>
      </rPr>
      <t>Caratteristiche: Paillettes ad alta sicurezza per la crioconservazione di embrioni/ovociti/seme da 0.3 ml, confezionate singolarmente, Sterili, dotate di filtro interno sottoposto a polimerizzazione a -196°C, saldabili con saldatrice, permettono di avere uno standard di sicurezza elevato per patologie infettive e eliminano il problema di contaminazione fra paillettes in banca d’azoto liquido. Scadenza dopo almeno 12 mesi dalla consegna. Test: Mea e/o LAL o comunque specifiche per di gameti ed embrioni.</t>
    </r>
    <r>
      <rPr>
        <b/>
        <sz val="8"/>
        <rFont val="Calibri"/>
        <family val="2"/>
        <scheme val="minor"/>
      </rPr>
      <t xml:space="preserve"> Classe IIa</t>
    </r>
    <r>
      <rPr>
        <sz val="8"/>
        <rFont val="Calibri"/>
        <family val="2"/>
        <scheme val="minor"/>
      </rPr>
      <t>.</t>
    </r>
  </si>
  <si>
    <r>
      <t xml:space="preserve">Ago per aspirazione ovociti per flussaggio dei follicoli a doppi lumen. </t>
    </r>
    <r>
      <rPr>
        <sz val="8"/>
        <rFont val="Calibri"/>
        <family val="2"/>
        <scheme val="minor"/>
      </rPr>
      <t>Funzione: per aspirazione ovocitaria per via endo ecografica e per lavaggio follicolare con raccolta dell’aspirato in provetta.
- Test di embriotossicità MEA(mouse embryo assay) (su almeno 1 cellula) o test equivalente, classe IIa
- Test Endotossine (analisi LAL) o test equivalente
- Scadenza alla consegna di almeno 12 mesi.
Caratteristiche: set di aspirazione sterile dotato di ago in acciaio</t>
    </r>
    <r>
      <rPr>
        <sz val="8"/>
        <color indexed="10"/>
        <rFont val="Calibri"/>
        <family val="2"/>
        <scheme val="minor"/>
      </rPr>
      <t>,</t>
    </r>
    <r>
      <rPr>
        <sz val="8"/>
        <rFont val="Calibri"/>
        <family val="2"/>
        <scheme val="minor"/>
      </rPr>
      <t xml:space="preserve"> tappo in silicone e cannula per il flussaggio. Ago di 17 gauge dotato di doppio lumen, dotato di zigrinatura sull’ago per localizzazione ecografica interna, lunghezza circa 30 cm. Punta dell’ago affilata per aspirare anche i follicoli minori e garantire la penetrazione del follicolo.
Confezione singola sterile.</t>
    </r>
  </si>
  <si>
    <r>
      <t xml:space="preserve">Prezzo unitario (per U.D.M.) offerto per singolo riferimento, non superiore alla base d'asta, </t>
    </r>
    <r>
      <rPr>
        <b/>
        <sz val="8"/>
        <color rgb="FFFF0000"/>
        <rFont val="Calibri"/>
        <family val="2"/>
      </rPr>
      <t>max. 4 decimali</t>
    </r>
    <r>
      <rPr>
        <b/>
        <sz val="8"/>
        <rFont val="Calibri"/>
        <family val="2"/>
      </rPr>
      <t>, I.E.</t>
    </r>
  </si>
  <si>
    <t>Fornitura di dispositivi medici, terreni, reagenti e materiale di consumo per le esigenze della S.S.I. di Fisiopatologia della riproduzione - edizione II”, suddivisa in n. 46 lotti indivisibili, da aggiudicare singolarmente
Allegato _) Modulo scheda offerta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</si>
</sst>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_-;\-* #,##0_-;_-* \-??_-;_-@_-"/>
    <numFmt numFmtId="166" formatCode="#,##0.0000\ &quot;€&quot;"/>
    <numFmt numFmtId="167" formatCode="#,##0\ &quot;€&quot;"/>
  </numFmts>
  <fonts count="31" x14ac:knownFonts="1">
    <font>
      <sz val="11"/>
      <color theme="1"/>
      <name val="Calibri"/>
      <family val="2"/>
      <scheme val="minor"/>
    </font>
    <font>
      <sz val="11"/>
      <color indexed="8"/>
      <name val="Calibri"/>
      <family val="2"/>
    </font>
    <font>
      <sz val="10"/>
      <name val="Arial"/>
      <family val="2"/>
    </font>
    <font>
      <sz val="9"/>
      <name val="Arial"/>
      <family val="2"/>
    </font>
    <font>
      <sz val="10"/>
      <color indexed="8"/>
      <name val="Arial"/>
      <family val="2"/>
    </font>
    <font>
      <sz val="9"/>
      <color indexed="21"/>
      <name val="Arial"/>
      <family val="2"/>
    </font>
    <font>
      <sz val="9"/>
      <color indexed="12"/>
      <name val="Arial"/>
      <family val="2"/>
    </font>
    <font>
      <sz val="9"/>
      <color indexed="8"/>
      <name val="Arial"/>
      <family val="2"/>
    </font>
    <font>
      <sz val="9"/>
      <color indexed="10"/>
      <name val="Arial"/>
      <family val="2"/>
    </font>
    <font>
      <b/>
      <sz val="9"/>
      <color indexed="8"/>
      <name val="Arial"/>
      <family val="2"/>
    </font>
    <font>
      <sz val="8"/>
      <name val="Calibri"/>
      <family val="2"/>
    </font>
    <font>
      <b/>
      <sz val="8"/>
      <name val="Calibri"/>
      <family val="2"/>
    </font>
    <font>
      <b/>
      <u/>
      <sz val="8"/>
      <name val="Calibri"/>
      <family val="2"/>
    </font>
    <font>
      <b/>
      <sz val="8"/>
      <color indexed="10"/>
      <name val="Calibri"/>
      <family val="2"/>
      <scheme val="minor"/>
    </font>
    <font>
      <sz val="8"/>
      <color indexed="10"/>
      <name val="Calibri"/>
      <family val="2"/>
      <scheme val="minor"/>
    </font>
    <font>
      <b/>
      <sz val="8"/>
      <name val="Calibri"/>
      <family val="2"/>
      <scheme val="minor"/>
    </font>
    <font>
      <b/>
      <u/>
      <sz val="8"/>
      <name val="Calibri"/>
      <family val="2"/>
      <scheme val="minor"/>
    </font>
    <font>
      <b/>
      <sz val="8"/>
      <color indexed="8"/>
      <name val="Calibri"/>
      <family val="2"/>
      <scheme val="minor"/>
    </font>
    <font>
      <sz val="8"/>
      <color indexed="8"/>
      <name val="Calibri"/>
      <family val="2"/>
      <scheme val="minor"/>
    </font>
    <font>
      <sz val="8"/>
      <name val="Calibri"/>
      <family val="2"/>
      <scheme val="minor"/>
    </font>
    <font>
      <u/>
      <sz val="8"/>
      <name val="Calibri"/>
      <family val="2"/>
      <scheme val="minor"/>
    </font>
    <font>
      <sz val="8"/>
      <color theme="1"/>
      <name val="Calibri"/>
      <family val="2"/>
    </font>
    <font>
      <sz val="8"/>
      <color indexed="21"/>
      <name val="Calibri"/>
      <family val="2"/>
    </font>
    <font>
      <sz val="8"/>
      <color indexed="8"/>
      <name val="Calibri"/>
      <family val="2"/>
    </font>
    <font>
      <sz val="8"/>
      <color indexed="12"/>
      <name val="Calibri"/>
      <family val="2"/>
    </font>
    <font>
      <b/>
      <sz val="8"/>
      <color theme="1"/>
      <name val="Calibri"/>
      <family val="2"/>
    </font>
    <font>
      <b/>
      <sz val="11"/>
      <color theme="1"/>
      <name val="Calibri"/>
      <family val="2"/>
      <scheme val="minor"/>
    </font>
    <font>
      <b/>
      <sz val="8"/>
      <color rgb="FFFF0000"/>
      <name val="Calibri"/>
      <family val="2"/>
    </font>
    <font>
      <b/>
      <sz val="8"/>
      <color indexed="8"/>
      <name val="Calibri"/>
      <family val="2"/>
    </font>
    <font>
      <b/>
      <sz val="8"/>
      <color indexed="21"/>
      <name val="Calibri"/>
      <family val="2"/>
    </font>
    <font>
      <b/>
      <sz val="8"/>
      <color indexed="12"/>
      <name val="Calibri"/>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rgb="FF99CCFF"/>
        <bgColor indexed="64"/>
      </patternFill>
    </fill>
    <fill>
      <patternFill patternType="solid">
        <fgColor rgb="FF99CCFF"/>
        <bgColor indexed="31"/>
      </patternFill>
    </fill>
    <fill>
      <patternFill patternType="solid">
        <fgColor rgb="FFCC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0" fontId="2" fillId="0" borderId="0"/>
  </cellStyleXfs>
  <cellXfs count="203">
    <xf numFmtId="0" fontId="0" fillId="0" borderId="0" xfId="0"/>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center"/>
    </xf>
    <xf numFmtId="0" fontId="5" fillId="0" borderId="0" xfId="0" applyFont="1"/>
    <xf numFmtId="0" fontId="3" fillId="0" borderId="0" xfId="0" applyFont="1"/>
    <xf numFmtId="0" fontId="4" fillId="0" borderId="0" xfId="0" applyFont="1"/>
    <xf numFmtId="0" fontId="2" fillId="0" borderId="0" xfId="0" applyFont="1"/>
    <xf numFmtId="0" fontId="3" fillId="0" borderId="0" xfId="0" applyFont="1" applyAlignment="1">
      <alignment vertical="center"/>
    </xf>
    <xf numFmtId="0" fontId="6" fillId="0" borderId="0" xfId="0" applyFont="1"/>
    <xf numFmtId="0" fontId="7" fillId="0" borderId="0" xfId="0" applyFont="1"/>
    <xf numFmtId="0" fontId="7" fillId="0" borderId="0" xfId="0" applyFont="1" applyAlignment="1">
      <alignment vertical="center"/>
    </xf>
    <xf numFmtId="0" fontId="9" fillId="0" borderId="0" xfId="0" applyFont="1"/>
    <xf numFmtId="0" fontId="7" fillId="0" borderId="0" xfId="0" applyFont="1" applyAlignment="1">
      <alignment horizontal="center"/>
    </xf>
    <xf numFmtId="0" fontId="7" fillId="0" borderId="0" xfId="0" applyFont="1" applyAlignment="1">
      <alignment horizontal="left" vertical="distributed"/>
    </xf>
    <xf numFmtId="166" fontId="7" fillId="0" borderId="0" xfId="0" applyNumberFormat="1" applyFont="1" applyAlignment="1">
      <alignment horizontal="right"/>
    </xf>
    <xf numFmtId="0" fontId="1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66" fontId="15" fillId="2" borderId="1" xfId="0" applyNumberFormat="1" applyFont="1" applyFill="1" applyBorder="1" applyAlignment="1">
      <alignment horizontal="center" vertical="center" wrapText="1"/>
    </xf>
    <xf numFmtId="0" fontId="15" fillId="2" borderId="3" xfId="0" applyFont="1" applyFill="1" applyBorder="1" applyAlignment="1">
      <alignment vertical="center" wrapText="1"/>
    </xf>
    <xf numFmtId="0" fontId="18" fillId="2" borderId="4" xfId="0" applyFont="1" applyFill="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3" fontId="19" fillId="0" borderId="1" xfId="0" applyNumberFormat="1" applyFont="1" applyBorder="1" applyAlignment="1">
      <alignment horizontal="center" vertical="center"/>
    </xf>
    <xf numFmtId="166" fontId="19" fillId="0" borderId="1" xfId="0" applyNumberFormat="1" applyFont="1" applyBorder="1" applyAlignment="1">
      <alignment horizontal="right" vertical="center"/>
    </xf>
    <xf numFmtId="0" fontId="15" fillId="0" borderId="1" xfId="0" applyFont="1" applyBorder="1" applyAlignment="1">
      <alignment horizontal="center" vertical="center"/>
    </xf>
    <xf numFmtId="0" fontId="19" fillId="0" borderId="1" xfId="0" applyFont="1" applyBorder="1" applyAlignment="1">
      <alignment horizontal="center" vertical="center"/>
    </xf>
    <xf numFmtId="166" fontId="15" fillId="0" borderId="1" xfId="0" applyNumberFormat="1" applyFont="1" applyBorder="1" applyAlignment="1">
      <alignment horizontal="right" vertical="center"/>
    </xf>
    <xf numFmtId="166" fontId="18" fillId="0" borderId="1" xfId="1" applyNumberFormat="1" applyFont="1" applyFill="1" applyBorder="1" applyAlignment="1">
      <alignment horizontal="right" vertical="center"/>
    </xf>
    <xf numFmtId="166" fontId="15" fillId="3" borderId="1" xfId="0" applyNumberFormat="1" applyFont="1" applyFill="1" applyBorder="1" applyAlignment="1">
      <alignment horizontal="right" vertical="center"/>
    </xf>
    <xf numFmtId="3" fontId="19" fillId="3" borderId="1" xfId="0" applyNumberFormat="1" applyFont="1" applyFill="1" applyBorder="1" applyAlignment="1">
      <alignment horizontal="center" vertical="center"/>
    </xf>
    <xf numFmtId="166" fontId="18" fillId="3" borderId="1" xfId="1" applyNumberFormat="1" applyFont="1" applyFill="1" applyBorder="1" applyAlignment="1">
      <alignment horizontal="right" vertical="center"/>
    </xf>
    <xf numFmtId="0" fontId="15" fillId="0" borderId="1" xfId="0" applyFont="1" applyBorder="1" applyAlignment="1">
      <alignment horizontal="left" vertical="center" wrapText="1"/>
    </xf>
    <xf numFmtId="3" fontId="15" fillId="3" borderId="1" xfId="0" applyNumberFormat="1" applyFont="1" applyFill="1" applyBorder="1" applyAlignment="1">
      <alignment horizontal="center" vertical="center"/>
    </xf>
    <xf numFmtId="165" fontId="15" fillId="4" borderId="6" xfId="0" applyNumberFormat="1" applyFont="1" applyFill="1" applyBorder="1" applyAlignment="1">
      <alignment horizontal="right" vertical="center"/>
    </xf>
    <xf numFmtId="166" fontId="17" fillId="4" borderId="1" xfId="1" applyNumberFormat="1" applyFont="1" applyFill="1" applyBorder="1" applyAlignment="1">
      <alignment horizontal="right" vertical="center"/>
    </xf>
    <xf numFmtId="0" fontId="15"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3" fontId="18" fillId="2" borderId="4"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8" fillId="0" borderId="2" xfId="0" applyFont="1" applyBorder="1" applyAlignment="1">
      <alignment horizontal="left" vertical="center" wrapText="1"/>
    </xf>
    <xf numFmtId="0" fontId="19" fillId="0" borderId="2" xfId="0" applyFont="1" applyBorder="1" applyAlignment="1">
      <alignment horizontal="center" vertical="center" wrapText="1"/>
    </xf>
    <xf numFmtId="166" fontId="17" fillId="4" borderId="2" xfId="1" applyNumberFormat="1" applyFont="1" applyFill="1" applyBorder="1" applyAlignment="1">
      <alignment horizontal="right" vertical="center"/>
    </xf>
    <xf numFmtId="0" fontId="15" fillId="0" borderId="5" xfId="0" applyFont="1" applyBorder="1" applyAlignment="1">
      <alignment horizontal="center" vertical="center" wrapText="1"/>
    </xf>
    <xf numFmtId="0" fontId="15" fillId="3" borderId="5" xfId="0" applyFont="1" applyFill="1" applyBorder="1" applyAlignment="1">
      <alignment horizontal="left" vertical="center" wrapText="1"/>
    </xf>
    <xf numFmtId="0" fontId="17" fillId="0" borderId="5" xfId="0" applyFont="1" applyBorder="1" applyAlignment="1">
      <alignment horizontal="left" vertical="center" wrapText="1"/>
    </xf>
    <xf numFmtId="0" fontId="18" fillId="0" borderId="5" xfId="0" applyFont="1" applyBorder="1" applyAlignment="1">
      <alignment horizontal="left" vertical="center" wrapText="1"/>
    </xf>
    <xf numFmtId="0" fontId="19" fillId="0" borderId="5" xfId="0" applyFont="1" applyBorder="1" applyAlignment="1">
      <alignment horizontal="center" vertical="center" wrapText="1"/>
    </xf>
    <xf numFmtId="3" fontId="19" fillId="0" borderId="5" xfId="0" applyNumberFormat="1" applyFont="1" applyBorder="1" applyAlignment="1">
      <alignment horizontal="center" vertical="center"/>
    </xf>
    <xf numFmtId="166" fontId="19" fillId="0" borderId="5" xfId="0" applyNumberFormat="1" applyFont="1" applyBorder="1" applyAlignment="1">
      <alignment horizontal="right" vertical="center"/>
    </xf>
    <xf numFmtId="0" fontId="15" fillId="3"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5" fillId="0" borderId="5" xfId="0" applyFont="1" applyBorder="1" applyAlignment="1">
      <alignment horizontal="left" vertical="center" wrapText="1"/>
    </xf>
    <xf numFmtId="3" fontId="18" fillId="0" borderId="1" xfId="0" applyNumberFormat="1" applyFont="1" applyBorder="1" applyAlignment="1">
      <alignment horizontal="center" vertical="center"/>
    </xf>
    <xf numFmtId="166" fontId="17" fillId="0" borderId="1" xfId="0" applyNumberFormat="1" applyFont="1" applyBorder="1" applyAlignment="1">
      <alignment horizontal="right" vertical="center"/>
    </xf>
    <xf numFmtId="0" fontId="18" fillId="3" borderId="1"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4" xfId="0" applyFont="1" applyFill="1" applyBorder="1" applyAlignment="1">
      <alignment horizontal="left" vertical="center" wrapText="1"/>
    </xf>
    <xf numFmtId="0" fontId="15" fillId="2" borderId="4" xfId="0" applyFont="1" applyFill="1" applyBorder="1" applyAlignment="1">
      <alignment vertical="center" wrapText="1"/>
    </xf>
    <xf numFmtId="3" fontId="15" fillId="2" borderId="4" xfId="0" applyNumberFormat="1" applyFont="1" applyFill="1" applyBorder="1" applyAlignment="1">
      <alignment horizontal="center" vertical="center" wrapText="1"/>
    </xf>
    <xf numFmtId="166" fontId="19" fillId="0" borderId="1" xfId="1" applyNumberFormat="1" applyFont="1" applyFill="1" applyBorder="1" applyAlignment="1">
      <alignment horizontal="right" vertical="center"/>
    </xf>
    <xf numFmtId="0" fontId="15" fillId="0" borderId="5" xfId="0" applyFont="1" applyBorder="1" applyAlignment="1">
      <alignment horizontal="center" vertical="center"/>
    </xf>
    <xf numFmtId="0" fontId="19" fillId="0" borderId="5" xfId="0" applyFont="1" applyBorder="1" applyAlignment="1">
      <alignment horizontal="left" vertical="center" wrapText="1"/>
    </xf>
    <xf numFmtId="0" fontId="15" fillId="3" borderId="5" xfId="0" applyFont="1" applyFill="1" applyBorder="1" applyAlignment="1">
      <alignment horizontal="center" vertical="center"/>
    </xf>
    <xf numFmtId="0" fontId="15" fillId="3" borderId="1" xfId="0" applyFont="1" applyFill="1" applyBorder="1" applyAlignment="1">
      <alignment horizontal="center" vertical="center"/>
    </xf>
    <xf numFmtId="0" fontId="13" fillId="0" borderId="1" xfId="0" applyFont="1" applyBorder="1" applyAlignment="1">
      <alignment horizontal="left" vertical="center" wrapText="1"/>
    </xf>
    <xf numFmtId="0" fontId="19" fillId="0" borderId="1" xfId="0" applyFont="1" applyBorder="1" applyAlignment="1">
      <alignment vertical="center" wrapText="1"/>
    </xf>
    <xf numFmtId="0" fontId="19" fillId="3" borderId="1"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9" fillId="0" borderId="1" xfId="0" applyFont="1" applyBorder="1" applyAlignment="1">
      <alignment horizontal="left" vertical="center"/>
    </xf>
    <xf numFmtId="0" fontId="19" fillId="3" borderId="1" xfId="0" applyFont="1" applyFill="1" applyBorder="1" applyAlignment="1">
      <alignment horizontal="left" vertical="center"/>
    </xf>
    <xf numFmtId="0" fontId="18" fillId="3" borderId="2" xfId="0" applyFont="1" applyFill="1" applyBorder="1" applyAlignment="1">
      <alignment horizontal="left" vertical="center" wrapText="1"/>
    </xf>
    <xf numFmtId="49" fontId="15" fillId="0" borderId="1" xfId="0" applyNumberFormat="1" applyFont="1" applyBorder="1" applyAlignment="1">
      <alignment horizontal="left" vertical="center" wrapText="1"/>
    </xf>
    <xf numFmtId="3" fontId="15" fillId="3" borderId="1" xfId="0" applyNumberFormat="1" applyFont="1" applyFill="1" applyBorder="1" applyAlignment="1">
      <alignment vertical="center"/>
    </xf>
    <xf numFmtId="0" fontId="18" fillId="2" borderId="3" xfId="0" applyFont="1" applyFill="1" applyBorder="1"/>
    <xf numFmtId="0" fontId="18" fillId="2" borderId="4" xfId="0" applyFont="1" applyFill="1" applyBorder="1"/>
    <xf numFmtId="0" fontId="18" fillId="2" borderId="4" xfId="0" applyFont="1" applyFill="1" applyBorder="1" applyAlignment="1">
      <alignment horizontal="left" vertical="center"/>
    </xf>
    <xf numFmtId="3" fontId="18" fillId="2" borderId="4" xfId="0" applyNumberFormat="1" applyFont="1" applyFill="1" applyBorder="1"/>
    <xf numFmtId="0" fontId="17" fillId="0" borderId="1" xfId="0" applyFont="1" applyBorder="1"/>
    <xf numFmtId="0" fontId="18" fillId="0" borderId="1" xfId="0" applyFont="1" applyBorder="1"/>
    <xf numFmtId="0" fontId="18" fillId="0" borderId="1" xfId="0" applyFont="1" applyBorder="1" applyAlignment="1">
      <alignment horizontal="left" vertical="center"/>
    </xf>
    <xf numFmtId="0" fontId="18" fillId="0" borderId="1" xfId="0" applyFont="1" applyBorder="1" applyAlignment="1">
      <alignment horizontal="center"/>
    </xf>
    <xf numFmtId="165" fontId="15" fillId="4" borderId="6"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2" fontId="11" fillId="5" borderId="1" xfId="2" applyNumberFormat="1"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15" fillId="5" borderId="3" xfId="0" applyFont="1" applyFill="1" applyBorder="1" applyAlignment="1">
      <alignment vertical="center" wrapText="1"/>
    </xf>
    <xf numFmtId="0" fontId="18" fillId="5" borderId="4" xfId="0" applyFont="1" applyFill="1" applyBorder="1" applyAlignment="1">
      <alignment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4" xfId="0" applyFont="1" applyFill="1" applyBorder="1" applyAlignment="1">
      <alignment horizontal="left" vertical="center" wrapText="1"/>
    </xf>
    <xf numFmtId="3" fontId="15" fillId="5" borderId="4" xfId="0" applyNumberFormat="1" applyFont="1" applyFill="1" applyBorder="1" applyAlignment="1">
      <alignment horizontal="center" vertical="center" wrapText="1"/>
    </xf>
    <xf numFmtId="0" fontId="0" fillId="5" borderId="3" xfId="0" applyFill="1" applyBorder="1"/>
    <xf numFmtId="0" fontId="0" fillId="5" borderId="4" xfId="0" applyFill="1" applyBorder="1"/>
    <xf numFmtId="0" fontId="9" fillId="5" borderId="3" xfId="0" applyFont="1" applyFill="1" applyBorder="1"/>
    <xf numFmtId="0" fontId="15" fillId="5" borderId="4" xfId="0" applyFont="1" applyFill="1" applyBorder="1" applyAlignment="1">
      <alignment vertical="center" wrapText="1"/>
    </xf>
    <xf numFmtId="0" fontId="18" fillId="5" borderId="4" xfId="0" applyFont="1" applyFill="1" applyBorder="1" applyAlignment="1">
      <alignment horizontal="center" vertical="center" wrapText="1"/>
    </xf>
    <xf numFmtId="0" fontId="0" fillId="5" borderId="0" xfId="0" applyFill="1"/>
    <xf numFmtId="0" fontId="0" fillId="5" borderId="8" xfId="0" applyFill="1" applyBorder="1"/>
    <xf numFmtId="0" fontId="0" fillId="5" borderId="9" xfId="0" applyFill="1" applyBorder="1"/>
    <xf numFmtId="0" fontId="18" fillId="0" borderId="0" xfId="0" applyFont="1" applyAlignment="1">
      <alignment vertical="center"/>
    </xf>
    <xf numFmtId="0" fontId="10" fillId="0" borderId="1" xfId="0" applyFont="1" applyBorder="1" applyAlignment="1">
      <alignment horizontal="left" vertical="center"/>
    </xf>
    <xf numFmtId="0" fontId="21" fillId="0" borderId="1" xfId="0" applyFont="1" applyBorder="1" applyAlignment="1">
      <alignment horizontal="left" vertical="center"/>
    </xf>
    <xf numFmtId="0" fontId="21" fillId="5" borderId="0" xfId="0" applyFont="1" applyFill="1"/>
    <xf numFmtId="0" fontId="21" fillId="0" borderId="1" xfId="0" applyFont="1" applyBorder="1"/>
    <xf numFmtId="0" fontId="22" fillId="0" borderId="1" xfId="0" applyFont="1" applyBorder="1" applyAlignment="1">
      <alignment horizontal="left" vertical="center"/>
    </xf>
    <xf numFmtId="0" fontId="22" fillId="0" borderId="1" xfId="0" applyFont="1" applyBorder="1"/>
    <xf numFmtId="0" fontId="10" fillId="0" borderId="1" xfId="0" applyFont="1" applyBorder="1"/>
    <xf numFmtId="0" fontId="23" fillId="0" borderId="1" xfId="0" applyFont="1" applyBorder="1"/>
    <xf numFmtId="0" fontId="21" fillId="5" borderId="4" xfId="0" applyFont="1" applyFill="1" applyBorder="1"/>
    <xf numFmtId="0" fontId="21" fillId="0" borderId="5" xfId="0" applyFont="1" applyBorder="1"/>
    <xf numFmtId="0" fontId="10" fillId="0" borderId="1" xfId="0" applyFont="1" applyBorder="1" applyAlignment="1">
      <alignment vertical="center"/>
    </xf>
    <xf numFmtId="0" fontId="24" fillId="0" borderId="1" xfId="0" applyFont="1" applyBorder="1"/>
    <xf numFmtId="0" fontId="21" fillId="5" borderId="0" xfId="0" applyFont="1" applyFill="1" applyAlignment="1">
      <alignment horizontal="left" vertical="center"/>
    </xf>
    <xf numFmtId="166" fontId="21" fillId="0" borderId="1" xfId="0" applyNumberFormat="1" applyFont="1" applyBorder="1" applyAlignment="1">
      <alignment horizontal="right" vertical="center"/>
    </xf>
    <xf numFmtId="166" fontId="21" fillId="5" borderId="0" xfId="0" applyNumberFormat="1" applyFont="1" applyFill="1" applyAlignment="1">
      <alignment horizontal="right" vertical="center"/>
    </xf>
    <xf numFmtId="166" fontId="10" fillId="0" borderId="1" xfId="0" applyNumberFormat="1" applyFont="1" applyBorder="1" applyAlignment="1">
      <alignment horizontal="right" vertical="center"/>
    </xf>
    <xf numFmtId="166" fontId="22" fillId="0" borderId="1" xfId="0" applyNumberFormat="1" applyFont="1" applyBorder="1" applyAlignment="1">
      <alignment horizontal="right" vertical="center"/>
    </xf>
    <xf numFmtId="166" fontId="21" fillId="5" borderId="4" xfId="0" applyNumberFormat="1" applyFont="1" applyFill="1" applyBorder="1" applyAlignment="1">
      <alignment horizontal="right" vertical="center"/>
    </xf>
    <xf numFmtId="166" fontId="21" fillId="0" borderId="5" xfId="0" applyNumberFormat="1" applyFont="1" applyBorder="1" applyAlignment="1">
      <alignment horizontal="right" vertical="center"/>
    </xf>
    <xf numFmtId="166" fontId="10" fillId="5" borderId="0" xfId="0" applyNumberFormat="1" applyFont="1" applyFill="1" applyAlignment="1">
      <alignment horizontal="right" vertical="center"/>
    </xf>
    <xf numFmtId="166" fontId="11" fillId="0" borderId="1" xfId="0" applyNumberFormat="1" applyFont="1" applyBorder="1" applyAlignment="1">
      <alignment horizontal="right" vertical="center"/>
    </xf>
    <xf numFmtId="166" fontId="25" fillId="0" borderId="1" xfId="0" applyNumberFormat="1" applyFont="1" applyBorder="1" applyAlignment="1">
      <alignment horizontal="right" vertical="center"/>
    </xf>
    <xf numFmtId="9" fontId="21" fillId="0" borderId="1" xfId="0" applyNumberFormat="1" applyFont="1" applyBorder="1" applyAlignment="1">
      <alignment horizontal="right" vertical="center"/>
    </xf>
    <xf numFmtId="9" fontId="22" fillId="0" borderId="1" xfId="0" applyNumberFormat="1" applyFont="1" applyBorder="1" applyAlignment="1">
      <alignment horizontal="right" vertical="center"/>
    </xf>
    <xf numFmtId="9" fontId="21" fillId="5" borderId="0" xfId="0" applyNumberFormat="1" applyFont="1" applyFill="1" applyAlignment="1">
      <alignment horizontal="right" vertical="center"/>
    </xf>
    <xf numFmtId="9" fontId="10" fillId="0" borderId="1" xfId="0" applyNumberFormat="1" applyFont="1" applyBorder="1" applyAlignment="1">
      <alignment horizontal="right" vertical="center"/>
    </xf>
    <xf numFmtId="9" fontId="23" fillId="0" borderId="1" xfId="0" applyNumberFormat="1" applyFont="1" applyBorder="1" applyAlignment="1">
      <alignment horizontal="right" vertical="center"/>
    </xf>
    <xf numFmtId="9" fontId="21" fillId="5" borderId="4" xfId="0" applyNumberFormat="1" applyFont="1" applyFill="1" applyBorder="1" applyAlignment="1">
      <alignment horizontal="right" vertical="center"/>
    </xf>
    <xf numFmtId="9" fontId="21" fillId="0" borderId="5" xfId="0" applyNumberFormat="1" applyFont="1" applyBorder="1" applyAlignment="1">
      <alignment horizontal="right" vertical="center"/>
    </xf>
    <xf numFmtId="9" fontId="24" fillId="0" borderId="1" xfId="0" applyNumberFormat="1" applyFont="1" applyBorder="1" applyAlignment="1">
      <alignment horizontal="right" vertical="center"/>
    </xf>
    <xf numFmtId="0" fontId="21" fillId="0" borderId="1" xfId="0" applyFont="1" applyBorder="1" applyAlignment="1">
      <alignment horizontal="center" vertical="center"/>
    </xf>
    <xf numFmtId="0" fontId="10" fillId="0" borderId="1" xfId="0" applyFont="1" applyBorder="1" applyAlignment="1">
      <alignment horizontal="center" vertical="center"/>
    </xf>
    <xf numFmtId="0" fontId="24" fillId="0" borderId="1" xfId="0" applyFont="1" applyBorder="1" applyAlignment="1">
      <alignment horizontal="center" vertical="center"/>
    </xf>
    <xf numFmtId="0" fontId="21" fillId="5" borderId="0" xfId="0" applyFont="1" applyFill="1" applyAlignment="1">
      <alignment horizontal="center" vertical="center"/>
    </xf>
    <xf numFmtId="0" fontId="21" fillId="5" borderId="4" xfId="0" applyFont="1" applyFill="1" applyBorder="1" applyAlignment="1">
      <alignment horizontal="center" vertical="center"/>
    </xf>
    <xf numFmtId="0" fontId="21" fillId="0" borderId="5" xfId="0" applyFont="1" applyBorder="1" applyAlignment="1">
      <alignment horizontal="center" vertical="center"/>
    </xf>
    <xf numFmtId="1" fontId="10" fillId="0" borderId="1" xfId="0" applyNumberFormat="1" applyFont="1" applyBorder="1" applyAlignment="1">
      <alignment horizontal="center" vertical="center"/>
    </xf>
    <xf numFmtId="1" fontId="21" fillId="0" borderId="1" xfId="0" applyNumberFormat="1" applyFont="1" applyBorder="1" applyAlignment="1">
      <alignment horizontal="center" vertical="center"/>
    </xf>
    <xf numFmtId="1" fontId="21" fillId="5" borderId="0" xfId="0" applyNumberFormat="1" applyFont="1" applyFill="1" applyAlignment="1">
      <alignment horizontal="center"/>
    </xf>
    <xf numFmtId="1" fontId="21" fillId="0" borderId="1" xfId="0" applyNumberFormat="1" applyFont="1" applyBorder="1" applyAlignment="1">
      <alignment horizontal="center"/>
    </xf>
    <xf numFmtId="1" fontId="22" fillId="0" borderId="1" xfId="0" applyNumberFormat="1" applyFont="1" applyBorder="1" applyAlignment="1">
      <alignment horizontal="center" vertical="center"/>
    </xf>
    <xf numFmtId="1" fontId="22" fillId="0" borderId="1" xfId="0" applyNumberFormat="1" applyFont="1" applyBorder="1" applyAlignment="1">
      <alignment horizontal="center"/>
    </xf>
    <xf numFmtId="1" fontId="10" fillId="0" borderId="1" xfId="0" applyNumberFormat="1" applyFont="1" applyBorder="1" applyAlignment="1">
      <alignment horizontal="center"/>
    </xf>
    <xf numFmtId="1" fontId="23" fillId="0" borderId="1" xfId="0" applyNumberFormat="1" applyFont="1" applyBorder="1" applyAlignment="1">
      <alignment horizontal="center"/>
    </xf>
    <xf numFmtId="1" fontId="21" fillId="5" borderId="4" xfId="0" applyNumberFormat="1" applyFont="1" applyFill="1" applyBorder="1" applyAlignment="1">
      <alignment horizontal="center"/>
    </xf>
    <xf numFmtId="1" fontId="21" fillId="0" borderId="5" xfId="0" applyNumberFormat="1" applyFont="1" applyBorder="1" applyAlignment="1">
      <alignment horizontal="center"/>
    </xf>
    <xf numFmtId="1" fontId="24" fillId="0" borderId="1" xfId="0" applyNumberFormat="1" applyFont="1" applyBorder="1" applyAlignment="1">
      <alignment horizontal="center"/>
    </xf>
    <xf numFmtId="1" fontId="21" fillId="5" borderId="0" xfId="0" applyNumberFormat="1" applyFont="1" applyFill="1" applyAlignment="1">
      <alignment horizontal="center" vertical="center"/>
    </xf>
    <xf numFmtId="166" fontId="21" fillId="5" borderId="0" xfId="0" applyNumberFormat="1" applyFont="1" applyFill="1" applyAlignment="1">
      <alignment horizontal="right"/>
    </xf>
    <xf numFmtId="166" fontId="21" fillId="0" borderId="1" xfId="0" applyNumberFormat="1" applyFont="1" applyBorder="1" applyAlignment="1">
      <alignment horizontal="right"/>
    </xf>
    <xf numFmtId="166" fontId="22" fillId="0" borderId="1" xfId="0" applyNumberFormat="1" applyFont="1" applyBorder="1" applyAlignment="1">
      <alignment horizontal="right"/>
    </xf>
    <xf numFmtId="166" fontId="10" fillId="0" borderId="1" xfId="0" applyNumberFormat="1" applyFont="1" applyBorder="1" applyAlignment="1">
      <alignment horizontal="right"/>
    </xf>
    <xf numFmtId="166" fontId="23" fillId="0" borderId="1" xfId="0" applyNumberFormat="1" applyFont="1" applyBorder="1" applyAlignment="1">
      <alignment horizontal="right"/>
    </xf>
    <xf numFmtId="166" fontId="21" fillId="5" borderId="4" xfId="0" applyNumberFormat="1" applyFont="1" applyFill="1" applyBorder="1" applyAlignment="1">
      <alignment horizontal="right"/>
    </xf>
    <xf numFmtId="166" fontId="21" fillId="0" borderId="5" xfId="0" applyNumberFormat="1" applyFont="1" applyBorder="1" applyAlignment="1">
      <alignment horizontal="right"/>
    </xf>
    <xf numFmtId="166" fontId="24" fillId="0" borderId="1" xfId="0" applyNumberFormat="1" applyFont="1" applyBorder="1" applyAlignment="1">
      <alignment horizontal="right"/>
    </xf>
    <xf numFmtId="167" fontId="10" fillId="0" borderId="1" xfId="0" applyNumberFormat="1" applyFont="1" applyBorder="1" applyAlignment="1">
      <alignment horizontal="right" vertical="center"/>
    </xf>
    <xf numFmtId="167" fontId="21" fillId="0" borderId="1" xfId="0" applyNumberFormat="1" applyFont="1" applyBorder="1" applyAlignment="1">
      <alignment horizontal="right" vertical="center"/>
    </xf>
    <xf numFmtId="167" fontId="21" fillId="5" borderId="0" xfId="0" applyNumberFormat="1" applyFont="1" applyFill="1" applyAlignment="1">
      <alignment horizontal="right"/>
    </xf>
    <xf numFmtId="167" fontId="21" fillId="0" borderId="1" xfId="0" applyNumberFormat="1" applyFont="1" applyBorder="1" applyAlignment="1">
      <alignment horizontal="right"/>
    </xf>
    <xf numFmtId="167" fontId="22" fillId="0" borderId="1" xfId="0" applyNumberFormat="1" applyFont="1" applyBorder="1" applyAlignment="1">
      <alignment horizontal="right" vertical="center"/>
    </xf>
    <xf numFmtId="167" fontId="22" fillId="0" borderId="1" xfId="0" applyNumberFormat="1" applyFont="1" applyBorder="1" applyAlignment="1">
      <alignment horizontal="right"/>
    </xf>
    <xf numFmtId="167" fontId="10" fillId="0" borderId="1" xfId="0" applyNumberFormat="1" applyFont="1" applyBorder="1" applyAlignment="1">
      <alignment horizontal="right"/>
    </xf>
    <xf numFmtId="167" fontId="23" fillId="0" borderId="1" xfId="0" applyNumberFormat="1" applyFont="1" applyBorder="1" applyAlignment="1">
      <alignment horizontal="right"/>
    </xf>
    <xf numFmtId="167" fontId="21" fillId="5" borderId="4" xfId="0" applyNumberFormat="1" applyFont="1" applyFill="1" applyBorder="1" applyAlignment="1">
      <alignment horizontal="right"/>
    </xf>
    <xf numFmtId="167" fontId="21" fillId="0" borderId="5" xfId="0" applyNumberFormat="1" applyFont="1" applyBorder="1" applyAlignment="1">
      <alignment horizontal="right"/>
    </xf>
    <xf numFmtId="167" fontId="24" fillId="0" borderId="1" xfId="0" applyNumberFormat="1" applyFont="1" applyBorder="1" applyAlignment="1">
      <alignment horizontal="right"/>
    </xf>
    <xf numFmtId="167" fontId="21" fillId="5" borderId="0" xfId="0" applyNumberFormat="1" applyFont="1" applyFill="1" applyAlignment="1">
      <alignment horizontal="right" vertical="center"/>
    </xf>
    <xf numFmtId="9" fontId="10" fillId="0" borderId="1" xfId="0" applyNumberFormat="1" applyFont="1" applyBorder="1" applyAlignment="1">
      <alignment horizontal="left" vertical="center"/>
    </xf>
    <xf numFmtId="9" fontId="21" fillId="0" borderId="1" xfId="0" applyNumberFormat="1" applyFont="1" applyBorder="1" applyAlignment="1">
      <alignment horizontal="left" vertical="center"/>
    </xf>
    <xf numFmtId="9" fontId="21" fillId="5" borderId="8" xfId="0" applyNumberFormat="1" applyFont="1" applyFill="1" applyBorder="1"/>
    <xf numFmtId="9" fontId="21" fillId="0" borderId="1" xfId="0" applyNumberFormat="1" applyFont="1" applyBorder="1"/>
    <xf numFmtId="9" fontId="22" fillId="0" borderId="1" xfId="0" applyNumberFormat="1" applyFont="1" applyBorder="1" applyAlignment="1">
      <alignment horizontal="left" vertical="center"/>
    </xf>
    <xf numFmtId="9" fontId="22" fillId="0" borderId="1" xfId="0" applyNumberFormat="1" applyFont="1" applyBorder="1"/>
    <xf numFmtId="9" fontId="10" fillId="0" borderId="1" xfId="0" applyNumberFormat="1" applyFont="1" applyBorder="1"/>
    <xf numFmtId="9" fontId="23" fillId="0" borderId="1" xfId="0" applyNumberFormat="1" applyFont="1" applyBorder="1"/>
    <xf numFmtId="9" fontId="21" fillId="5" borderId="6" xfId="0" applyNumberFormat="1" applyFont="1" applyFill="1" applyBorder="1"/>
    <xf numFmtId="9" fontId="21" fillId="0" borderId="5" xfId="0" applyNumberFormat="1" applyFont="1" applyBorder="1"/>
    <xf numFmtId="9" fontId="10" fillId="0" borderId="1" xfId="0" applyNumberFormat="1" applyFont="1" applyBorder="1" applyAlignment="1">
      <alignment vertical="center"/>
    </xf>
    <xf numFmtId="9" fontId="24" fillId="0" borderId="1" xfId="0" applyNumberFormat="1" applyFont="1" applyBorder="1"/>
    <xf numFmtId="9" fontId="21" fillId="5" borderId="8" xfId="0" applyNumberFormat="1" applyFont="1" applyFill="1" applyBorder="1" applyAlignment="1">
      <alignment horizontal="left" vertical="center"/>
    </xf>
    <xf numFmtId="166" fontId="17" fillId="0" borderId="1" xfId="1" applyNumberFormat="1" applyFont="1" applyFill="1" applyBorder="1" applyAlignment="1">
      <alignment horizontal="right" vertical="center"/>
    </xf>
    <xf numFmtId="166" fontId="28" fillId="0" borderId="1" xfId="0" applyNumberFormat="1" applyFont="1" applyBorder="1" applyAlignment="1">
      <alignment horizontal="right" vertical="center"/>
    </xf>
    <xf numFmtId="166" fontId="25" fillId="7" borderId="1" xfId="0" applyNumberFormat="1" applyFont="1" applyFill="1" applyBorder="1" applyAlignment="1">
      <alignment horizontal="right" vertical="center"/>
    </xf>
    <xf numFmtId="166" fontId="25" fillId="5" borderId="0" xfId="0" applyNumberFormat="1" applyFont="1" applyFill="1" applyAlignment="1">
      <alignment horizontal="right" vertical="center"/>
    </xf>
    <xf numFmtId="0" fontId="26" fillId="0" borderId="0" xfId="0" applyFont="1" applyAlignment="1">
      <alignment horizontal="right" vertical="center"/>
    </xf>
    <xf numFmtId="0" fontId="26" fillId="5" borderId="0" xfId="0" applyFont="1" applyFill="1" applyAlignment="1">
      <alignment horizontal="right" vertical="center"/>
    </xf>
    <xf numFmtId="166" fontId="29" fillId="0" borderId="1" xfId="0" applyNumberFormat="1" applyFont="1" applyBorder="1" applyAlignment="1">
      <alignment horizontal="right" vertical="center"/>
    </xf>
    <xf numFmtId="166" fontId="25" fillId="5" borderId="4" xfId="0" applyNumberFormat="1" applyFont="1" applyFill="1" applyBorder="1" applyAlignment="1">
      <alignment horizontal="right" vertical="center"/>
    </xf>
    <xf numFmtId="166" fontId="25" fillId="0" borderId="5" xfId="0" applyNumberFormat="1" applyFont="1" applyBorder="1" applyAlignment="1">
      <alignment horizontal="right" vertical="center"/>
    </xf>
    <xf numFmtId="166" fontId="30" fillId="0" borderId="1" xfId="0" applyNumberFormat="1" applyFont="1" applyBorder="1" applyAlignment="1">
      <alignment horizontal="right" vertical="center"/>
    </xf>
    <xf numFmtId="166" fontId="25" fillId="5" borderId="3" xfId="0" applyNumberFormat="1" applyFont="1" applyFill="1" applyBorder="1" applyAlignment="1">
      <alignment horizontal="right" vertical="center"/>
    </xf>
    <xf numFmtId="0" fontId="13" fillId="0" borderId="7" xfId="0" applyFont="1" applyBorder="1" applyAlignment="1">
      <alignment horizontal="left" vertical="center" wrapText="1"/>
    </xf>
  </cellXfs>
  <cellStyles count="3">
    <cellStyle name="Migliaia" xfId="1" builtinId="3"/>
    <cellStyle name="Normale" xfId="0" builtinId="0"/>
    <cellStyle name="Normale_partecipazione" xfId="2" xr:uid="{297A0722-1BEE-446F-B34D-EC97CA6F9B32}"/>
  </cellStyles>
  <dxfs count="0"/>
  <tableStyles count="0" defaultTableStyle="TableStyleMedium2" defaultPivotStyle="PivotStyleLight16"/>
  <colors>
    <mruColors>
      <color rgb="FFCC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6"/>
  <sheetViews>
    <sheetView tabSelected="1" view="pageBreakPreview" zoomScaleNormal="80" zoomScaleSheetLayoutView="100" workbookViewId="0">
      <pane ySplit="2" topLeftCell="A199" activePane="bottomLeft" state="frozen"/>
      <selection pane="bottomLeft" activeCell="D200" sqref="D200"/>
    </sheetView>
  </sheetViews>
  <sheetFormatPr defaultRowHeight="14.4" x14ac:dyDescent="0.3"/>
  <cols>
    <col min="1" max="1" width="6.77734375" style="12" customWidth="1"/>
    <col min="2" max="2" width="6.77734375" style="10" customWidth="1"/>
    <col min="3" max="3" width="75.6640625" style="14" customWidth="1"/>
    <col min="4" max="4" width="35.6640625" style="10" customWidth="1"/>
    <col min="5" max="5" width="12.77734375" style="11" customWidth="1"/>
    <col min="6" max="6" width="8.109375" style="13" bestFit="1" customWidth="1"/>
    <col min="7" max="7" width="12.77734375" style="10" customWidth="1"/>
    <col min="8" max="8" width="18.77734375" style="15" customWidth="1"/>
    <col min="9" max="9" width="15.77734375" style="15" customWidth="1"/>
    <col min="10" max="10" width="24.77734375" style="195" customWidth="1"/>
    <col min="11" max="11" width="16.77734375" customWidth="1"/>
    <col min="12" max="12" width="6.77734375" customWidth="1"/>
    <col min="13" max="13" width="12.77734375" customWidth="1"/>
    <col min="14" max="14" width="9.77734375" customWidth="1"/>
    <col min="15" max="15" width="17.77734375" customWidth="1"/>
    <col min="16" max="22" width="12.77734375" customWidth="1"/>
    <col min="23" max="26" width="16.77734375" customWidth="1"/>
    <col min="27" max="27" width="24.77734375" customWidth="1"/>
  </cols>
  <sheetData>
    <row r="1" spans="1:27" ht="30" customHeight="1" x14ac:dyDescent="0.3">
      <c r="A1" s="202" t="s">
        <v>198</v>
      </c>
      <c r="B1" s="202"/>
      <c r="C1" s="202"/>
      <c r="D1" s="202"/>
      <c r="E1" s="202"/>
      <c r="F1" s="202"/>
      <c r="G1" s="202"/>
      <c r="H1" s="202"/>
      <c r="I1" s="202"/>
    </row>
    <row r="2" spans="1:27" ht="40.049999999999997" customHeight="1" x14ac:dyDescent="0.3">
      <c r="A2" s="16" t="s">
        <v>26</v>
      </c>
      <c r="B2" s="16" t="s">
        <v>27</v>
      </c>
      <c r="C2" s="16" t="s">
        <v>78</v>
      </c>
      <c r="D2" s="17" t="s">
        <v>28</v>
      </c>
      <c r="E2" s="17" t="s">
        <v>11</v>
      </c>
      <c r="F2" s="16" t="s">
        <v>3</v>
      </c>
      <c r="G2" s="16" t="s">
        <v>29</v>
      </c>
      <c r="H2" s="18" t="s">
        <v>30</v>
      </c>
      <c r="I2" s="18" t="s">
        <v>31</v>
      </c>
      <c r="J2" s="91" t="s">
        <v>197</v>
      </c>
      <c r="K2" s="92" t="s">
        <v>61</v>
      </c>
      <c r="L2" s="92" t="s">
        <v>62</v>
      </c>
      <c r="M2" s="92" t="s">
        <v>63</v>
      </c>
      <c r="N2" s="93" t="s">
        <v>64</v>
      </c>
      <c r="O2" s="93" t="s">
        <v>65</v>
      </c>
      <c r="P2" s="93" t="s">
        <v>66</v>
      </c>
      <c r="Q2" s="93" t="s">
        <v>67</v>
      </c>
      <c r="R2" s="93" t="s">
        <v>68</v>
      </c>
      <c r="S2" s="93" t="s">
        <v>69</v>
      </c>
      <c r="T2" s="93" t="s">
        <v>70</v>
      </c>
      <c r="U2" s="93" t="s">
        <v>71</v>
      </c>
      <c r="V2" s="93" t="s">
        <v>72</v>
      </c>
      <c r="W2" s="92" t="s">
        <v>73</v>
      </c>
      <c r="X2" s="92" t="s">
        <v>74</v>
      </c>
      <c r="Y2" s="92" t="s">
        <v>75</v>
      </c>
      <c r="Z2" s="92" t="s">
        <v>76</v>
      </c>
      <c r="AA2" s="94" t="s">
        <v>77</v>
      </c>
    </row>
    <row r="3" spans="1:27" ht="4.95" customHeight="1" x14ac:dyDescent="0.3">
      <c r="A3" s="95"/>
      <c r="B3" s="96"/>
      <c r="C3" s="96"/>
      <c r="D3" s="96"/>
      <c r="E3" s="96"/>
      <c r="F3" s="96"/>
      <c r="G3" s="96"/>
      <c r="H3" s="96"/>
      <c r="I3" s="96"/>
      <c r="J3" s="196"/>
      <c r="K3" s="106"/>
      <c r="L3" s="106"/>
      <c r="M3" s="106"/>
      <c r="N3" s="106"/>
      <c r="O3" s="106"/>
      <c r="P3" s="106"/>
      <c r="Q3" s="106"/>
      <c r="R3" s="106"/>
      <c r="S3" s="106"/>
      <c r="T3" s="106"/>
      <c r="U3" s="106"/>
      <c r="V3" s="106"/>
      <c r="W3" s="106"/>
      <c r="X3" s="106"/>
      <c r="Y3" s="106"/>
      <c r="Z3" s="106"/>
      <c r="AA3" s="107"/>
    </row>
    <row r="4" spans="1:27" s="1" customFormat="1" ht="90" customHeight="1" x14ac:dyDescent="0.3">
      <c r="A4" s="21">
        <v>1</v>
      </c>
      <c r="B4" s="21">
        <v>0</v>
      </c>
      <c r="C4" s="22" t="s">
        <v>79</v>
      </c>
      <c r="D4" s="23"/>
      <c r="E4" s="24"/>
      <c r="F4" s="25"/>
      <c r="G4" s="26"/>
      <c r="H4" s="27"/>
      <c r="I4" s="27"/>
      <c r="J4" s="130"/>
      <c r="K4" s="125"/>
      <c r="L4" s="110"/>
      <c r="M4" s="110"/>
      <c r="N4" s="110"/>
      <c r="O4" s="110"/>
      <c r="P4" s="110"/>
      <c r="Q4" s="110"/>
      <c r="R4" s="110"/>
      <c r="S4" s="110"/>
      <c r="T4" s="110"/>
      <c r="U4" s="110"/>
      <c r="V4" s="110"/>
      <c r="W4" s="146"/>
      <c r="X4" s="125"/>
      <c r="Y4" s="146"/>
      <c r="Z4" s="166"/>
      <c r="AA4" s="178"/>
    </row>
    <row r="5" spans="1:27" s="2" customFormat="1" ht="45" customHeight="1" x14ac:dyDescent="0.3">
      <c r="A5" s="28">
        <v>1</v>
      </c>
      <c r="B5" s="28">
        <v>1</v>
      </c>
      <c r="C5" s="22" t="s">
        <v>80</v>
      </c>
      <c r="D5" s="24" t="s">
        <v>32</v>
      </c>
      <c r="E5" s="24" t="s">
        <v>12</v>
      </c>
      <c r="F5" s="29" t="s">
        <v>4</v>
      </c>
      <c r="G5" s="26">
        <v>16500</v>
      </c>
      <c r="H5" s="30">
        <v>2.2320000000000002</v>
      </c>
      <c r="I5" s="31">
        <f>G5*H5</f>
        <v>36828</v>
      </c>
      <c r="J5" s="131"/>
      <c r="K5" s="123">
        <f>G5*J5</f>
        <v>0</v>
      </c>
      <c r="L5" s="111"/>
      <c r="M5" s="111"/>
      <c r="N5" s="111"/>
      <c r="O5" s="111"/>
      <c r="P5" s="111"/>
      <c r="Q5" s="111"/>
      <c r="R5" s="111"/>
      <c r="S5" s="111"/>
      <c r="T5" s="111"/>
      <c r="U5" s="111"/>
      <c r="V5" s="111"/>
      <c r="W5" s="147"/>
      <c r="X5" s="123"/>
      <c r="Y5" s="147"/>
      <c r="Z5" s="167"/>
      <c r="AA5" s="179"/>
    </row>
    <row r="6" spans="1:27" s="2" customFormat="1" ht="45" customHeight="1" x14ac:dyDescent="0.3">
      <c r="A6" s="28">
        <v>1</v>
      </c>
      <c r="B6" s="28">
        <v>2</v>
      </c>
      <c r="C6" s="22" t="s">
        <v>81</v>
      </c>
      <c r="D6" s="24" t="s">
        <v>33</v>
      </c>
      <c r="E6" s="24" t="s">
        <v>12</v>
      </c>
      <c r="F6" s="29" t="s">
        <v>4</v>
      </c>
      <c r="G6" s="26">
        <v>1980</v>
      </c>
      <c r="H6" s="30">
        <v>3.6</v>
      </c>
      <c r="I6" s="31">
        <f t="shared" ref="I6:I19" si="0">G6*H6</f>
        <v>7128</v>
      </c>
      <c r="J6" s="131"/>
      <c r="K6" s="125">
        <f t="shared" ref="K6:K60" si="1">G6*J6</f>
        <v>0</v>
      </c>
      <c r="L6" s="111"/>
      <c r="M6" s="111"/>
      <c r="N6" s="111"/>
      <c r="O6" s="111"/>
      <c r="P6" s="111"/>
      <c r="Q6" s="111"/>
      <c r="R6" s="111"/>
      <c r="S6" s="111"/>
      <c r="T6" s="111"/>
      <c r="U6" s="111"/>
      <c r="V6" s="111"/>
      <c r="W6" s="147"/>
      <c r="X6" s="123"/>
      <c r="Y6" s="147"/>
      <c r="Z6" s="167"/>
      <c r="AA6" s="179"/>
    </row>
    <row r="7" spans="1:27" s="2" customFormat="1" ht="45" customHeight="1" x14ac:dyDescent="0.3">
      <c r="A7" s="28">
        <v>1</v>
      </c>
      <c r="B7" s="28">
        <v>3</v>
      </c>
      <c r="C7" s="22" t="s">
        <v>82</v>
      </c>
      <c r="D7" s="24" t="s">
        <v>34</v>
      </c>
      <c r="E7" s="24" t="s">
        <v>12</v>
      </c>
      <c r="F7" s="29" t="s">
        <v>4</v>
      </c>
      <c r="G7" s="26">
        <v>1800</v>
      </c>
      <c r="H7" s="30">
        <v>3.68</v>
      </c>
      <c r="I7" s="31">
        <f t="shared" si="0"/>
        <v>6624</v>
      </c>
      <c r="J7" s="131"/>
      <c r="K7" s="125">
        <f t="shared" si="1"/>
        <v>0</v>
      </c>
      <c r="L7" s="111"/>
      <c r="M7" s="111"/>
      <c r="N7" s="111"/>
      <c r="O7" s="111"/>
      <c r="P7" s="111"/>
      <c r="Q7" s="111"/>
      <c r="R7" s="111"/>
      <c r="S7" s="111"/>
      <c r="T7" s="111"/>
      <c r="U7" s="111"/>
      <c r="V7" s="111"/>
      <c r="W7" s="147"/>
      <c r="X7" s="123"/>
      <c r="Y7" s="147"/>
      <c r="Z7" s="167"/>
      <c r="AA7" s="179"/>
    </row>
    <row r="8" spans="1:27" s="2" customFormat="1" ht="60" customHeight="1" x14ac:dyDescent="0.3">
      <c r="A8" s="28">
        <v>1</v>
      </c>
      <c r="B8" s="28">
        <v>4</v>
      </c>
      <c r="C8" s="22" t="s">
        <v>83</v>
      </c>
      <c r="D8" s="24" t="s">
        <v>59</v>
      </c>
      <c r="E8" s="24" t="s">
        <v>12</v>
      </c>
      <c r="F8" s="29" t="s">
        <v>4</v>
      </c>
      <c r="G8" s="26">
        <v>82500</v>
      </c>
      <c r="H8" s="30">
        <v>1.0920000000000001</v>
      </c>
      <c r="I8" s="31">
        <f t="shared" si="0"/>
        <v>90090</v>
      </c>
      <c r="J8" s="131"/>
      <c r="K8" s="125">
        <f t="shared" si="1"/>
        <v>0</v>
      </c>
      <c r="L8" s="111"/>
      <c r="M8" s="111"/>
      <c r="N8" s="111"/>
      <c r="O8" s="111"/>
      <c r="P8" s="111"/>
      <c r="Q8" s="111"/>
      <c r="R8" s="111"/>
      <c r="S8" s="111"/>
      <c r="T8" s="111"/>
      <c r="U8" s="111"/>
      <c r="V8" s="111"/>
      <c r="W8" s="147"/>
      <c r="X8" s="123"/>
      <c r="Y8" s="147"/>
      <c r="Z8" s="167"/>
      <c r="AA8" s="179"/>
    </row>
    <row r="9" spans="1:27" s="2" customFormat="1" ht="60" customHeight="1" x14ac:dyDescent="0.3">
      <c r="A9" s="28">
        <v>1</v>
      </c>
      <c r="B9" s="28">
        <v>5</v>
      </c>
      <c r="C9" s="22" t="s">
        <v>84</v>
      </c>
      <c r="D9" s="23"/>
      <c r="E9" s="24" t="s">
        <v>12</v>
      </c>
      <c r="F9" s="29" t="s">
        <v>4</v>
      </c>
      <c r="G9" s="26">
        <v>120000</v>
      </c>
      <c r="H9" s="30">
        <v>0.64800000000000002</v>
      </c>
      <c r="I9" s="31">
        <f t="shared" si="0"/>
        <v>77760</v>
      </c>
      <c r="J9" s="131"/>
      <c r="K9" s="125">
        <f t="shared" si="1"/>
        <v>0</v>
      </c>
      <c r="L9" s="111"/>
      <c r="M9" s="111"/>
      <c r="N9" s="111"/>
      <c r="O9" s="111"/>
      <c r="P9" s="111"/>
      <c r="Q9" s="111"/>
      <c r="R9" s="111"/>
      <c r="S9" s="111"/>
      <c r="T9" s="111"/>
      <c r="U9" s="111"/>
      <c r="V9" s="111"/>
      <c r="W9" s="147"/>
      <c r="X9" s="123"/>
      <c r="Y9" s="147"/>
      <c r="Z9" s="167"/>
      <c r="AA9" s="179"/>
    </row>
    <row r="10" spans="1:27" s="2" customFormat="1" ht="70.05" customHeight="1" x14ac:dyDescent="0.3">
      <c r="A10" s="28">
        <v>1</v>
      </c>
      <c r="B10" s="28">
        <v>6</v>
      </c>
      <c r="C10" s="22" t="s">
        <v>85</v>
      </c>
      <c r="D10" s="23"/>
      <c r="E10" s="24" t="s">
        <v>12</v>
      </c>
      <c r="F10" s="25" t="s">
        <v>4</v>
      </c>
      <c r="G10" s="26">
        <v>90000</v>
      </c>
      <c r="H10" s="30">
        <v>0.73199999999999998</v>
      </c>
      <c r="I10" s="31">
        <f t="shared" si="0"/>
        <v>65880</v>
      </c>
      <c r="J10" s="131"/>
      <c r="K10" s="125">
        <f t="shared" si="1"/>
        <v>0</v>
      </c>
      <c r="L10" s="111"/>
      <c r="M10" s="111"/>
      <c r="N10" s="111"/>
      <c r="O10" s="111"/>
      <c r="P10" s="111"/>
      <c r="Q10" s="111"/>
      <c r="R10" s="111"/>
      <c r="S10" s="111"/>
      <c r="T10" s="111"/>
      <c r="U10" s="111"/>
      <c r="V10" s="111"/>
      <c r="W10" s="147"/>
      <c r="X10" s="123"/>
      <c r="Y10" s="147"/>
      <c r="Z10" s="167"/>
      <c r="AA10" s="179"/>
    </row>
    <row r="11" spans="1:27" s="2" customFormat="1" ht="49.95" customHeight="1" x14ac:dyDescent="0.3">
      <c r="A11" s="28">
        <v>1</v>
      </c>
      <c r="B11" s="28">
        <v>7</v>
      </c>
      <c r="C11" s="22" t="s">
        <v>86</v>
      </c>
      <c r="D11" s="24" t="s">
        <v>35</v>
      </c>
      <c r="E11" s="24" t="s">
        <v>12</v>
      </c>
      <c r="F11" s="25" t="s">
        <v>4</v>
      </c>
      <c r="G11" s="26">
        <v>126</v>
      </c>
      <c r="H11" s="32">
        <v>458.8</v>
      </c>
      <c r="I11" s="31">
        <f t="shared" si="0"/>
        <v>57808.800000000003</v>
      </c>
      <c r="J11" s="131"/>
      <c r="K11" s="125">
        <f t="shared" si="1"/>
        <v>0</v>
      </c>
      <c r="L11" s="111"/>
      <c r="M11" s="111"/>
      <c r="N11" s="111"/>
      <c r="O11" s="111"/>
      <c r="P11" s="111"/>
      <c r="Q11" s="111"/>
      <c r="R11" s="111"/>
      <c r="S11" s="111"/>
      <c r="T11" s="111"/>
      <c r="U11" s="111"/>
      <c r="V11" s="111"/>
      <c r="W11" s="147"/>
      <c r="X11" s="123"/>
      <c r="Y11" s="147"/>
      <c r="Z11" s="167"/>
      <c r="AA11" s="179"/>
    </row>
    <row r="12" spans="1:27" s="2" customFormat="1" ht="70.05" customHeight="1" x14ac:dyDescent="0.3">
      <c r="A12" s="28">
        <v>1</v>
      </c>
      <c r="B12" s="28">
        <v>8</v>
      </c>
      <c r="C12" s="22" t="s">
        <v>87</v>
      </c>
      <c r="D12" s="24" t="s">
        <v>36</v>
      </c>
      <c r="E12" s="24" t="s">
        <v>12</v>
      </c>
      <c r="F12" s="25" t="s">
        <v>4</v>
      </c>
      <c r="G12" s="26">
        <v>126</v>
      </c>
      <c r="H12" s="32">
        <v>219</v>
      </c>
      <c r="I12" s="31">
        <f t="shared" si="0"/>
        <v>27594</v>
      </c>
      <c r="J12" s="131"/>
      <c r="K12" s="125">
        <f t="shared" si="1"/>
        <v>0</v>
      </c>
      <c r="L12" s="111"/>
      <c r="M12" s="111"/>
      <c r="N12" s="111"/>
      <c r="O12" s="111"/>
      <c r="P12" s="111"/>
      <c r="Q12" s="111"/>
      <c r="R12" s="111"/>
      <c r="S12" s="111"/>
      <c r="T12" s="111"/>
      <c r="U12" s="111"/>
      <c r="V12" s="111"/>
      <c r="W12" s="147"/>
      <c r="X12" s="123"/>
      <c r="Y12" s="147"/>
      <c r="Z12" s="167"/>
      <c r="AA12" s="179"/>
    </row>
    <row r="13" spans="1:27" s="2" customFormat="1" ht="70.05" customHeight="1" x14ac:dyDescent="0.3">
      <c r="A13" s="28">
        <v>1</v>
      </c>
      <c r="B13" s="28">
        <v>9</v>
      </c>
      <c r="C13" s="22" t="s">
        <v>88</v>
      </c>
      <c r="D13" s="23"/>
      <c r="E13" s="24" t="s">
        <v>12</v>
      </c>
      <c r="F13" s="25" t="s">
        <v>4</v>
      </c>
      <c r="G13" s="26">
        <v>3000</v>
      </c>
      <c r="H13" s="30">
        <v>2.64</v>
      </c>
      <c r="I13" s="31">
        <f t="shared" si="0"/>
        <v>7920</v>
      </c>
      <c r="J13" s="131"/>
      <c r="K13" s="125">
        <f t="shared" si="1"/>
        <v>0</v>
      </c>
      <c r="L13" s="111"/>
      <c r="M13" s="111"/>
      <c r="N13" s="111"/>
      <c r="O13" s="111"/>
      <c r="P13" s="111"/>
      <c r="Q13" s="111"/>
      <c r="R13" s="111"/>
      <c r="S13" s="111"/>
      <c r="T13" s="111"/>
      <c r="U13" s="111"/>
      <c r="V13" s="111"/>
      <c r="W13" s="147"/>
      <c r="X13" s="123"/>
      <c r="Y13" s="147"/>
      <c r="Z13" s="167"/>
      <c r="AA13" s="179"/>
    </row>
    <row r="14" spans="1:27" s="2" customFormat="1" ht="60" customHeight="1" x14ac:dyDescent="0.3">
      <c r="A14" s="28">
        <v>1</v>
      </c>
      <c r="B14" s="28">
        <v>10</v>
      </c>
      <c r="C14" s="22" t="s">
        <v>89</v>
      </c>
      <c r="D14" s="23"/>
      <c r="E14" s="24" t="s">
        <v>12</v>
      </c>
      <c r="F14" s="25" t="s">
        <v>4</v>
      </c>
      <c r="G14" s="26">
        <v>4500</v>
      </c>
      <c r="H14" s="30">
        <v>4.04</v>
      </c>
      <c r="I14" s="31">
        <f t="shared" si="0"/>
        <v>18180</v>
      </c>
      <c r="J14" s="131"/>
      <c r="K14" s="125">
        <f t="shared" si="1"/>
        <v>0</v>
      </c>
      <c r="L14" s="111"/>
      <c r="M14" s="111"/>
      <c r="N14" s="111"/>
      <c r="O14" s="111"/>
      <c r="P14" s="111"/>
      <c r="Q14" s="111"/>
      <c r="R14" s="111"/>
      <c r="S14" s="111"/>
      <c r="T14" s="111"/>
      <c r="U14" s="111"/>
      <c r="V14" s="111"/>
      <c r="W14" s="147"/>
      <c r="X14" s="123"/>
      <c r="Y14" s="147"/>
      <c r="Z14" s="167"/>
      <c r="AA14" s="179"/>
    </row>
    <row r="15" spans="1:27" s="2" customFormat="1" ht="55.05" customHeight="1" x14ac:dyDescent="0.3">
      <c r="A15" s="28">
        <v>1</v>
      </c>
      <c r="B15" s="28">
        <v>11</v>
      </c>
      <c r="C15" s="22" t="s">
        <v>90</v>
      </c>
      <c r="D15" s="24" t="s">
        <v>37</v>
      </c>
      <c r="E15" s="24" t="s">
        <v>12</v>
      </c>
      <c r="F15" s="25" t="s">
        <v>4</v>
      </c>
      <c r="G15" s="26">
        <v>1050</v>
      </c>
      <c r="H15" s="30">
        <v>50.808</v>
      </c>
      <c r="I15" s="31">
        <f t="shared" si="0"/>
        <v>53348.4</v>
      </c>
      <c r="J15" s="131"/>
      <c r="K15" s="125">
        <f t="shared" si="1"/>
        <v>0</v>
      </c>
      <c r="L15" s="111"/>
      <c r="M15" s="111"/>
      <c r="N15" s="111"/>
      <c r="O15" s="111"/>
      <c r="P15" s="111"/>
      <c r="Q15" s="111"/>
      <c r="R15" s="111"/>
      <c r="S15" s="111"/>
      <c r="T15" s="111"/>
      <c r="U15" s="111"/>
      <c r="V15" s="111"/>
      <c r="W15" s="147"/>
      <c r="X15" s="123"/>
      <c r="Y15" s="147"/>
      <c r="Z15" s="167"/>
      <c r="AA15" s="179"/>
    </row>
    <row r="16" spans="1:27" s="2" customFormat="1" ht="60" customHeight="1" x14ac:dyDescent="0.3">
      <c r="A16" s="28">
        <v>1</v>
      </c>
      <c r="B16" s="28">
        <v>12</v>
      </c>
      <c r="C16" s="22" t="s">
        <v>91</v>
      </c>
      <c r="D16" s="24" t="s">
        <v>38</v>
      </c>
      <c r="E16" s="24" t="s">
        <v>12</v>
      </c>
      <c r="F16" s="25" t="s">
        <v>4</v>
      </c>
      <c r="G16" s="26">
        <v>12900</v>
      </c>
      <c r="H16" s="30">
        <v>1.944</v>
      </c>
      <c r="I16" s="31">
        <f t="shared" si="0"/>
        <v>25077.599999999999</v>
      </c>
      <c r="J16" s="131"/>
      <c r="K16" s="125">
        <f t="shared" si="1"/>
        <v>0</v>
      </c>
      <c r="L16" s="111"/>
      <c r="M16" s="111"/>
      <c r="N16" s="111"/>
      <c r="O16" s="111"/>
      <c r="P16" s="111"/>
      <c r="Q16" s="111"/>
      <c r="R16" s="111"/>
      <c r="S16" s="111"/>
      <c r="T16" s="111"/>
      <c r="U16" s="111"/>
      <c r="V16" s="111"/>
      <c r="W16" s="147"/>
      <c r="X16" s="123"/>
      <c r="Y16" s="147"/>
      <c r="Z16" s="167"/>
      <c r="AA16" s="179"/>
    </row>
    <row r="17" spans="1:27" s="2" customFormat="1" ht="70.05" customHeight="1" x14ac:dyDescent="0.3">
      <c r="A17" s="28">
        <v>1</v>
      </c>
      <c r="B17" s="28">
        <v>13</v>
      </c>
      <c r="C17" s="22" t="s">
        <v>92</v>
      </c>
      <c r="D17" s="23"/>
      <c r="E17" s="24" t="s">
        <v>12</v>
      </c>
      <c r="F17" s="25" t="s">
        <v>5</v>
      </c>
      <c r="G17" s="33">
        <v>900</v>
      </c>
      <c r="H17" s="32">
        <v>124.85</v>
      </c>
      <c r="I17" s="34">
        <f t="shared" si="0"/>
        <v>112365</v>
      </c>
      <c r="J17" s="131"/>
      <c r="K17" s="125">
        <f t="shared" si="1"/>
        <v>0</v>
      </c>
      <c r="L17" s="111"/>
      <c r="M17" s="111"/>
      <c r="N17" s="111"/>
      <c r="O17" s="111"/>
      <c r="P17" s="111"/>
      <c r="Q17" s="111"/>
      <c r="R17" s="111"/>
      <c r="S17" s="111"/>
      <c r="T17" s="111"/>
      <c r="U17" s="111"/>
      <c r="V17" s="111"/>
      <c r="W17" s="147"/>
      <c r="X17" s="123"/>
      <c r="Y17" s="147"/>
      <c r="Z17" s="167"/>
      <c r="AA17" s="179"/>
    </row>
    <row r="18" spans="1:27" s="2" customFormat="1" ht="70.05" customHeight="1" x14ac:dyDescent="0.3">
      <c r="A18" s="28">
        <v>1</v>
      </c>
      <c r="B18" s="28">
        <v>14</v>
      </c>
      <c r="C18" s="22" t="s">
        <v>93</v>
      </c>
      <c r="D18" s="23"/>
      <c r="E18" s="24" t="s">
        <v>12</v>
      </c>
      <c r="F18" s="25" t="s">
        <v>5</v>
      </c>
      <c r="G18" s="33">
        <v>1200</v>
      </c>
      <c r="H18" s="32">
        <v>124.85</v>
      </c>
      <c r="I18" s="34">
        <f t="shared" si="0"/>
        <v>149820</v>
      </c>
      <c r="J18" s="131"/>
      <c r="K18" s="125">
        <f t="shared" si="1"/>
        <v>0</v>
      </c>
      <c r="L18" s="111"/>
      <c r="M18" s="111"/>
      <c r="N18" s="111"/>
      <c r="O18" s="111"/>
      <c r="P18" s="111"/>
      <c r="Q18" s="111"/>
      <c r="R18" s="111"/>
      <c r="S18" s="111"/>
      <c r="T18" s="111"/>
      <c r="U18" s="111"/>
      <c r="V18" s="111"/>
      <c r="W18" s="147"/>
      <c r="X18" s="123"/>
      <c r="Y18" s="147"/>
      <c r="Z18" s="167"/>
      <c r="AA18" s="179"/>
    </row>
    <row r="19" spans="1:27" s="2" customFormat="1" ht="55.05" customHeight="1" x14ac:dyDescent="0.3">
      <c r="A19" s="21">
        <v>1</v>
      </c>
      <c r="B19" s="28">
        <v>15</v>
      </c>
      <c r="C19" s="22" t="s">
        <v>94</v>
      </c>
      <c r="D19" s="24" t="s">
        <v>39</v>
      </c>
      <c r="E19" s="24" t="s">
        <v>12</v>
      </c>
      <c r="F19" s="25" t="s">
        <v>4</v>
      </c>
      <c r="G19" s="26">
        <v>3960</v>
      </c>
      <c r="H19" s="30">
        <v>6.6360000000000001</v>
      </c>
      <c r="I19" s="31">
        <f t="shared" si="0"/>
        <v>26278.560000000001</v>
      </c>
      <c r="J19" s="131"/>
      <c r="K19" s="125">
        <f t="shared" si="1"/>
        <v>0</v>
      </c>
      <c r="L19" s="111"/>
      <c r="M19" s="111"/>
      <c r="N19" s="111"/>
      <c r="O19" s="111"/>
      <c r="P19" s="111"/>
      <c r="Q19" s="111"/>
      <c r="R19" s="111"/>
      <c r="S19" s="111"/>
      <c r="T19" s="111"/>
      <c r="U19" s="111"/>
      <c r="V19" s="111"/>
      <c r="W19" s="147"/>
      <c r="X19" s="123"/>
      <c r="Y19" s="147"/>
      <c r="Z19" s="167"/>
      <c r="AA19" s="179"/>
    </row>
    <row r="20" spans="1:27" s="2" customFormat="1" ht="55.05" customHeight="1" x14ac:dyDescent="0.3">
      <c r="A20" s="21">
        <v>1</v>
      </c>
      <c r="B20" s="28">
        <v>16</v>
      </c>
      <c r="C20" s="22" t="s">
        <v>95</v>
      </c>
      <c r="D20" s="24"/>
      <c r="E20" s="24" t="s">
        <v>12</v>
      </c>
      <c r="F20" s="25" t="s">
        <v>5</v>
      </c>
      <c r="G20" s="33">
        <v>540</v>
      </c>
      <c r="H20" s="32">
        <v>9.75</v>
      </c>
      <c r="I20" s="34">
        <f>G20*H20</f>
        <v>5265</v>
      </c>
      <c r="J20" s="131"/>
      <c r="K20" s="125">
        <f t="shared" si="1"/>
        <v>0</v>
      </c>
      <c r="L20" s="111"/>
      <c r="M20" s="111"/>
      <c r="N20" s="111"/>
      <c r="O20" s="111"/>
      <c r="P20" s="111"/>
      <c r="Q20" s="111"/>
      <c r="R20" s="111"/>
      <c r="S20" s="111"/>
      <c r="T20" s="111"/>
      <c r="U20" s="111"/>
      <c r="V20" s="111"/>
      <c r="W20" s="147"/>
      <c r="X20" s="123"/>
      <c r="Y20" s="147"/>
      <c r="Z20" s="167"/>
      <c r="AA20" s="179"/>
    </row>
    <row r="21" spans="1:27" s="2" customFormat="1" ht="19.95" customHeight="1" x14ac:dyDescent="0.3">
      <c r="A21" s="21"/>
      <c r="B21" s="28"/>
      <c r="C21" s="35"/>
      <c r="D21" s="24"/>
      <c r="E21" s="24"/>
      <c r="F21" s="25"/>
      <c r="G21" s="36"/>
      <c r="H21" s="37" t="s">
        <v>10</v>
      </c>
      <c r="I21" s="38">
        <f>SUM(I5:I19)</f>
        <v>762702.3600000001</v>
      </c>
      <c r="J21" s="131"/>
      <c r="K21" s="130">
        <f>SUM(K5:K20)</f>
        <v>0</v>
      </c>
      <c r="L21" s="111"/>
      <c r="M21" s="111"/>
      <c r="N21" s="111"/>
      <c r="O21" s="111"/>
      <c r="P21" s="111"/>
      <c r="Q21" s="111"/>
      <c r="R21" s="111"/>
      <c r="S21" s="111"/>
      <c r="T21" s="111"/>
      <c r="U21" s="111"/>
      <c r="V21" s="111"/>
      <c r="W21" s="147"/>
      <c r="X21" s="123"/>
      <c r="Y21" s="147"/>
      <c r="Z21" s="167"/>
      <c r="AA21" s="179"/>
    </row>
    <row r="22" spans="1:27" ht="4.95" customHeight="1" x14ac:dyDescent="0.3">
      <c r="A22" s="39"/>
      <c r="B22" s="40"/>
      <c r="C22" s="41"/>
      <c r="D22" s="41"/>
      <c r="E22" s="41"/>
      <c r="F22" s="20"/>
      <c r="G22" s="42"/>
      <c r="H22" s="20"/>
      <c r="I22" s="20"/>
      <c r="J22" s="194"/>
      <c r="K22" s="129"/>
      <c r="L22" s="112"/>
      <c r="M22" s="112"/>
      <c r="N22" s="112"/>
      <c r="O22" s="112"/>
      <c r="P22" s="112"/>
      <c r="Q22" s="112"/>
      <c r="R22" s="112"/>
      <c r="S22" s="112"/>
      <c r="T22" s="112"/>
      <c r="U22" s="112"/>
      <c r="V22" s="112"/>
      <c r="W22" s="148"/>
      <c r="X22" s="158"/>
      <c r="Y22" s="148"/>
      <c r="Z22" s="168"/>
      <c r="AA22" s="180"/>
    </row>
    <row r="23" spans="1:27" s="1" customFormat="1" ht="85.05" customHeight="1" x14ac:dyDescent="0.3">
      <c r="A23" s="21">
        <v>2</v>
      </c>
      <c r="B23" s="21">
        <v>0</v>
      </c>
      <c r="C23" s="35" t="s">
        <v>96</v>
      </c>
      <c r="D23" s="23"/>
      <c r="E23" s="24"/>
      <c r="F23" s="25"/>
      <c r="G23" s="26"/>
      <c r="H23" s="27"/>
      <c r="I23" s="27"/>
      <c r="J23" s="130"/>
      <c r="K23" s="125"/>
      <c r="L23" s="110"/>
      <c r="M23" s="110"/>
      <c r="N23" s="110"/>
      <c r="O23" s="110"/>
      <c r="P23" s="110"/>
      <c r="Q23" s="110"/>
      <c r="R23" s="110"/>
      <c r="S23" s="110"/>
      <c r="T23" s="110"/>
      <c r="U23" s="110"/>
      <c r="V23" s="110"/>
      <c r="W23" s="146"/>
      <c r="X23" s="125"/>
      <c r="Y23" s="146"/>
      <c r="Z23" s="166"/>
      <c r="AA23" s="178"/>
    </row>
    <row r="24" spans="1:27" ht="70.05" customHeight="1" x14ac:dyDescent="0.3">
      <c r="A24" s="28">
        <v>2</v>
      </c>
      <c r="B24" s="28">
        <v>1</v>
      </c>
      <c r="C24" s="35" t="s">
        <v>191</v>
      </c>
      <c r="D24" s="23"/>
      <c r="E24" s="24" t="s">
        <v>12</v>
      </c>
      <c r="F24" s="25" t="s">
        <v>5</v>
      </c>
      <c r="G24" s="26">
        <v>2100</v>
      </c>
      <c r="H24" s="30">
        <v>24.2</v>
      </c>
      <c r="I24" s="31">
        <f>G24*H24</f>
        <v>50820</v>
      </c>
      <c r="J24" s="131"/>
      <c r="K24" s="125">
        <f t="shared" si="1"/>
        <v>0</v>
      </c>
      <c r="L24" s="132"/>
      <c r="M24" s="132"/>
      <c r="N24" s="113"/>
      <c r="O24" s="113"/>
      <c r="P24" s="113"/>
      <c r="Q24" s="113"/>
      <c r="R24" s="113"/>
      <c r="S24" s="113"/>
      <c r="T24" s="113"/>
      <c r="U24" s="113"/>
      <c r="V24" s="113"/>
      <c r="W24" s="149"/>
      <c r="X24" s="159"/>
      <c r="Y24" s="149"/>
      <c r="Z24" s="169"/>
      <c r="AA24" s="181"/>
    </row>
    <row r="25" spans="1:27" s="3" customFormat="1" ht="70.05" customHeight="1" x14ac:dyDescent="0.3">
      <c r="A25" s="28">
        <v>2</v>
      </c>
      <c r="B25" s="28">
        <v>2</v>
      </c>
      <c r="C25" s="35" t="s">
        <v>192</v>
      </c>
      <c r="D25" s="23"/>
      <c r="E25" s="24" t="s">
        <v>12</v>
      </c>
      <c r="F25" s="25" t="s">
        <v>5</v>
      </c>
      <c r="G25" s="26">
        <v>1350</v>
      </c>
      <c r="H25" s="30">
        <v>29</v>
      </c>
      <c r="I25" s="31">
        <f>G25*H25</f>
        <v>39150</v>
      </c>
      <c r="J25" s="197"/>
      <c r="K25" s="125">
        <f t="shared" si="1"/>
        <v>0</v>
      </c>
      <c r="L25" s="133"/>
      <c r="M25" s="133"/>
      <c r="N25" s="114"/>
      <c r="O25" s="114"/>
      <c r="P25" s="114"/>
      <c r="Q25" s="114"/>
      <c r="R25" s="114"/>
      <c r="S25" s="114"/>
      <c r="T25" s="114"/>
      <c r="U25" s="114"/>
      <c r="V25" s="114"/>
      <c r="W25" s="150"/>
      <c r="X25" s="126"/>
      <c r="Y25" s="150"/>
      <c r="Z25" s="170"/>
      <c r="AA25" s="182"/>
    </row>
    <row r="26" spans="1:27" s="2" customFormat="1" ht="19.95" customHeight="1" x14ac:dyDescent="0.3">
      <c r="A26" s="43"/>
      <c r="B26" s="44"/>
      <c r="C26" s="45"/>
      <c r="D26" s="46"/>
      <c r="E26" s="46"/>
      <c r="F26" s="47"/>
      <c r="G26" s="36"/>
      <c r="H26" s="37" t="s">
        <v>10</v>
      </c>
      <c r="I26" s="48">
        <f>SUM(I24:I25)</f>
        <v>89970</v>
      </c>
      <c r="J26" s="131"/>
      <c r="K26" s="131">
        <f>SUM(K24:K25)</f>
        <v>0</v>
      </c>
      <c r="L26" s="132"/>
      <c r="M26" s="132"/>
      <c r="N26" s="111"/>
      <c r="O26" s="111"/>
      <c r="P26" s="111"/>
      <c r="Q26" s="111"/>
      <c r="R26" s="111"/>
      <c r="S26" s="111"/>
      <c r="T26" s="111"/>
      <c r="U26" s="111"/>
      <c r="V26" s="111"/>
      <c r="W26" s="147"/>
      <c r="X26" s="123"/>
      <c r="Y26" s="147"/>
      <c r="Z26" s="167"/>
      <c r="AA26" s="179"/>
    </row>
    <row r="27" spans="1:27" ht="4.95" customHeight="1" x14ac:dyDescent="0.3">
      <c r="A27" s="19"/>
      <c r="B27" s="20"/>
      <c r="C27" s="41"/>
      <c r="D27" s="41"/>
      <c r="E27" s="41"/>
      <c r="F27" s="20"/>
      <c r="G27" s="42"/>
      <c r="H27" s="20"/>
      <c r="I27" s="20"/>
      <c r="J27" s="194"/>
      <c r="K27" s="124"/>
      <c r="L27" s="134"/>
      <c r="M27" s="134"/>
      <c r="N27" s="112"/>
      <c r="O27" s="112"/>
      <c r="P27" s="112"/>
      <c r="Q27" s="112"/>
      <c r="R27" s="112"/>
      <c r="S27" s="112"/>
      <c r="T27" s="112"/>
      <c r="U27" s="112"/>
      <c r="V27" s="112"/>
      <c r="W27" s="148"/>
      <c r="X27" s="158"/>
      <c r="Y27" s="148"/>
      <c r="Z27" s="168"/>
      <c r="AA27" s="180"/>
    </row>
    <row r="28" spans="1:27" s="1" customFormat="1" ht="70.05" customHeight="1" x14ac:dyDescent="0.3">
      <c r="A28" s="49">
        <v>3</v>
      </c>
      <c r="B28" s="49">
        <v>0</v>
      </c>
      <c r="C28" s="50" t="s">
        <v>97</v>
      </c>
      <c r="D28" s="51"/>
      <c r="E28" s="52"/>
      <c r="F28" s="53"/>
      <c r="G28" s="54"/>
      <c r="H28" s="55"/>
      <c r="I28" s="55"/>
      <c r="J28" s="130"/>
      <c r="K28" s="125"/>
      <c r="L28" s="135"/>
      <c r="M28" s="135"/>
      <c r="N28" s="110"/>
      <c r="O28" s="110"/>
      <c r="P28" s="110"/>
      <c r="Q28" s="110"/>
      <c r="R28" s="110"/>
      <c r="S28" s="110"/>
      <c r="T28" s="110"/>
      <c r="U28" s="110"/>
      <c r="V28" s="110"/>
      <c r="W28" s="146"/>
      <c r="X28" s="125"/>
      <c r="Y28" s="146"/>
      <c r="Z28" s="166"/>
      <c r="AA28" s="178"/>
    </row>
    <row r="29" spans="1:27" ht="70.05" customHeight="1" x14ac:dyDescent="0.3">
      <c r="A29" s="21">
        <v>3</v>
      </c>
      <c r="B29" s="21">
        <v>1</v>
      </c>
      <c r="C29" s="56" t="s">
        <v>98</v>
      </c>
      <c r="D29" s="35"/>
      <c r="E29" s="57" t="s">
        <v>12</v>
      </c>
      <c r="F29" s="25" t="s">
        <v>4</v>
      </c>
      <c r="G29" s="26">
        <v>1950</v>
      </c>
      <c r="H29" s="30">
        <v>2.46</v>
      </c>
      <c r="I29" s="191">
        <f>G29*H29</f>
        <v>4797</v>
      </c>
      <c r="J29" s="131"/>
      <c r="K29" s="131">
        <f t="shared" si="1"/>
        <v>0</v>
      </c>
      <c r="L29" s="132"/>
      <c r="M29" s="132"/>
      <c r="N29" s="113"/>
      <c r="O29" s="113"/>
      <c r="P29" s="113"/>
      <c r="Q29" s="113"/>
      <c r="R29" s="113"/>
      <c r="S29" s="113"/>
      <c r="T29" s="113"/>
      <c r="U29" s="113"/>
      <c r="V29" s="113"/>
      <c r="W29" s="149"/>
      <c r="X29" s="159"/>
      <c r="Y29" s="149"/>
      <c r="Z29" s="169"/>
      <c r="AA29" s="181"/>
    </row>
    <row r="30" spans="1:27" ht="4.95" customHeight="1" x14ac:dyDescent="0.3">
      <c r="A30" s="19"/>
      <c r="B30" s="20"/>
      <c r="C30" s="41"/>
      <c r="D30" s="41"/>
      <c r="E30" s="41"/>
      <c r="F30" s="20"/>
      <c r="G30" s="42"/>
      <c r="H30" s="20"/>
      <c r="I30" s="20"/>
      <c r="J30" s="194"/>
      <c r="K30" s="124"/>
      <c r="L30" s="134"/>
      <c r="M30" s="134"/>
      <c r="N30" s="112"/>
      <c r="O30" s="112"/>
      <c r="P30" s="112"/>
      <c r="Q30" s="112"/>
      <c r="R30" s="112"/>
      <c r="S30" s="112"/>
      <c r="T30" s="112"/>
      <c r="U30" s="112"/>
      <c r="V30" s="112"/>
      <c r="W30" s="148"/>
      <c r="X30" s="158"/>
      <c r="Y30" s="148"/>
      <c r="Z30" s="168"/>
      <c r="AA30" s="180"/>
    </row>
    <row r="31" spans="1:27" s="1" customFormat="1" ht="25.05" customHeight="1" x14ac:dyDescent="0.3">
      <c r="A31" s="21">
        <v>4</v>
      </c>
      <c r="B31" s="21">
        <v>0</v>
      </c>
      <c r="C31" s="35" t="s">
        <v>48</v>
      </c>
      <c r="D31" s="23"/>
      <c r="E31" s="24"/>
      <c r="F31" s="25"/>
      <c r="G31" s="26"/>
      <c r="H31" s="27"/>
      <c r="I31" s="27"/>
      <c r="J31" s="130"/>
      <c r="K31" s="125"/>
      <c r="L31" s="135"/>
      <c r="M31" s="135"/>
      <c r="N31" s="110"/>
      <c r="O31" s="110"/>
      <c r="P31" s="110"/>
      <c r="Q31" s="110"/>
      <c r="R31" s="110"/>
      <c r="S31" s="110"/>
      <c r="T31" s="110"/>
      <c r="U31" s="110"/>
      <c r="V31" s="110"/>
      <c r="W31" s="146"/>
      <c r="X31" s="125"/>
      <c r="Y31" s="146"/>
      <c r="Z31" s="166"/>
      <c r="AA31" s="178"/>
    </row>
    <row r="32" spans="1:27" s="4" customFormat="1" ht="105" customHeight="1" x14ac:dyDescent="0.2">
      <c r="A32" s="21">
        <v>4</v>
      </c>
      <c r="B32" s="21">
        <v>1</v>
      </c>
      <c r="C32" s="35" t="s">
        <v>196</v>
      </c>
      <c r="D32" s="35"/>
      <c r="E32" s="57" t="s">
        <v>13</v>
      </c>
      <c r="F32" s="25" t="s">
        <v>9</v>
      </c>
      <c r="G32" s="26">
        <v>3000</v>
      </c>
      <c r="H32" s="30">
        <v>5.4</v>
      </c>
      <c r="I32" s="30">
        <f>G32*H32</f>
        <v>16200.000000000002</v>
      </c>
      <c r="J32" s="197"/>
      <c r="K32" s="130">
        <f t="shared" si="1"/>
        <v>0</v>
      </c>
      <c r="L32" s="133"/>
      <c r="M32" s="133"/>
      <c r="N32" s="115"/>
      <c r="O32" s="115"/>
      <c r="P32" s="115"/>
      <c r="Q32" s="115"/>
      <c r="R32" s="115"/>
      <c r="S32" s="115"/>
      <c r="T32" s="115"/>
      <c r="U32" s="115"/>
      <c r="V32" s="115"/>
      <c r="W32" s="151"/>
      <c r="X32" s="160"/>
      <c r="Y32" s="151"/>
      <c r="Z32" s="171"/>
      <c r="AA32" s="183"/>
    </row>
    <row r="33" spans="1:27" ht="4.95" customHeight="1" x14ac:dyDescent="0.3">
      <c r="A33" s="39"/>
      <c r="B33" s="40"/>
      <c r="C33" s="41"/>
      <c r="D33" s="41"/>
      <c r="E33" s="41"/>
      <c r="F33" s="20"/>
      <c r="G33" s="42"/>
      <c r="H33" s="20"/>
      <c r="I33" s="20"/>
      <c r="J33" s="194"/>
      <c r="K33" s="124"/>
      <c r="L33" s="134"/>
      <c r="M33" s="134"/>
      <c r="N33" s="112"/>
      <c r="O33" s="112"/>
      <c r="P33" s="112"/>
      <c r="Q33" s="112"/>
      <c r="R33" s="112"/>
      <c r="S33" s="112"/>
      <c r="T33" s="112"/>
      <c r="U33" s="112"/>
      <c r="V33" s="112"/>
      <c r="W33" s="148"/>
      <c r="X33" s="158"/>
      <c r="Y33" s="148"/>
      <c r="Z33" s="168"/>
      <c r="AA33" s="180"/>
    </row>
    <row r="34" spans="1:27" s="1" customFormat="1" ht="25.05" customHeight="1" x14ac:dyDescent="0.3">
      <c r="A34" s="49">
        <v>5</v>
      </c>
      <c r="B34" s="49">
        <v>0</v>
      </c>
      <c r="C34" s="58" t="s">
        <v>47</v>
      </c>
      <c r="D34" s="51"/>
      <c r="E34" s="52"/>
      <c r="F34" s="53"/>
      <c r="G34" s="54"/>
      <c r="H34" s="55"/>
      <c r="I34" s="55"/>
      <c r="J34" s="130"/>
      <c r="K34" s="125"/>
      <c r="L34" s="135"/>
      <c r="M34" s="135"/>
      <c r="N34" s="110"/>
      <c r="O34" s="110"/>
      <c r="P34" s="110"/>
      <c r="Q34" s="110"/>
      <c r="R34" s="110"/>
      <c r="S34" s="110"/>
      <c r="T34" s="110"/>
      <c r="U34" s="110"/>
      <c r="V34" s="110"/>
      <c r="W34" s="146"/>
      <c r="X34" s="125"/>
      <c r="Y34" s="146"/>
      <c r="Z34" s="166"/>
      <c r="AA34" s="178"/>
    </row>
    <row r="35" spans="1:27" s="4" customFormat="1" ht="79.95" customHeight="1" x14ac:dyDescent="0.2">
      <c r="A35" s="21">
        <v>5</v>
      </c>
      <c r="B35" s="21">
        <v>1</v>
      </c>
      <c r="C35" s="23" t="s">
        <v>99</v>
      </c>
      <c r="D35" s="35"/>
      <c r="E35" s="57" t="s">
        <v>14</v>
      </c>
      <c r="F35" s="25" t="s">
        <v>9</v>
      </c>
      <c r="G35" s="26">
        <v>1800</v>
      </c>
      <c r="H35" s="30">
        <v>9.6</v>
      </c>
      <c r="I35" s="30">
        <f>G35*H35</f>
        <v>17280</v>
      </c>
      <c r="J35" s="197"/>
      <c r="K35" s="130">
        <f t="shared" si="1"/>
        <v>0</v>
      </c>
      <c r="L35" s="133"/>
      <c r="M35" s="133"/>
      <c r="N35" s="115"/>
      <c r="O35" s="115"/>
      <c r="P35" s="115"/>
      <c r="Q35" s="115"/>
      <c r="R35" s="115"/>
      <c r="S35" s="115"/>
      <c r="T35" s="115"/>
      <c r="U35" s="115"/>
      <c r="V35" s="115"/>
      <c r="W35" s="151"/>
      <c r="X35" s="160"/>
      <c r="Y35" s="151"/>
      <c r="Z35" s="171"/>
      <c r="AA35" s="183"/>
    </row>
    <row r="36" spans="1:27" ht="4.95" customHeight="1" x14ac:dyDescent="0.3">
      <c r="A36" s="39"/>
      <c r="B36" s="40"/>
      <c r="C36" s="41"/>
      <c r="D36" s="41"/>
      <c r="E36" s="41"/>
      <c r="F36" s="20"/>
      <c r="G36" s="42"/>
      <c r="H36" s="20"/>
      <c r="I36" s="20"/>
      <c r="J36" s="194"/>
      <c r="K36" s="124"/>
      <c r="L36" s="134"/>
      <c r="M36" s="134"/>
      <c r="N36" s="112"/>
      <c r="O36" s="112"/>
      <c r="P36" s="112"/>
      <c r="Q36" s="112"/>
      <c r="R36" s="112"/>
      <c r="S36" s="112"/>
      <c r="T36" s="112"/>
      <c r="U36" s="112"/>
      <c r="V36" s="112"/>
      <c r="W36" s="148"/>
      <c r="X36" s="158"/>
      <c r="Y36" s="148"/>
      <c r="Z36" s="168"/>
      <c r="AA36" s="180"/>
    </row>
    <row r="37" spans="1:27" s="1" customFormat="1" ht="49.95" customHeight="1" x14ac:dyDescent="0.3">
      <c r="A37" s="49">
        <v>6</v>
      </c>
      <c r="B37" s="49">
        <v>0</v>
      </c>
      <c r="C37" s="58" t="s">
        <v>100</v>
      </c>
      <c r="D37" s="51"/>
      <c r="E37" s="52"/>
      <c r="F37" s="53"/>
      <c r="G37" s="54"/>
      <c r="H37" s="55"/>
      <c r="I37" s="55"/>
      <c r="J37" s="130"/>
      <c r="K37" s="125"/>
      <c r="L37" s="135"/>
      <c r="M37" s="135"/>
      <c r="N37" s="110"/>
      <c r="O37" s="110"/>
      <c r="P37" s="110"/>
      <c r="Q37" s="110"/>
      <c r="R37" s="110"/>
      <c r="S37" s="110"/>
      <c r="T37" s="110"/>
      <c r="U37" s="110"/>
      <c r="V37" s="110"/>
      <c r="W37" s="146"/>
      <c r="X37" s="125"/>
      <c r="Y37" s="146"/>
      <c r="Z37" s="166"/>
      <c r="AA37" s="178"/>
    </row>
    <row r="38" spans="1:27" s="5" customFormat="1" ht="70.05" customHeight="1" x14ac:dyDescent="0.2">
      <c r="A38" s="21">
        <v>6</v>
      </c>
      <c r="B38" s="21">
        <v>1</v>
      </c>
      <c r="C38" s="35" t="s">
        <v>193</v>
      </c>
      <c r="D38" s="35"/>
      <c r="E38" s="57" t="s">
        <v>15</v>
      </c>
      <c r="F38" s="25" t="s">
        <v>9</v>
      </c>
      <c r="G38" s="59">
        <v>1350</v>
      </c>
      <c r="H38" s="60">
        <v>8.34</v>
      </c>
      <c r="I38" s="191">
        <f>G38*H38</f>
        <v>11259</v>
      </c>
      <c r="J38" s="130"/>
      <c r="K38" s="130">
        <f t="shared" si="1"/>
        <v>0</v>
      </c>
      <c r="L38" s="135"/>
      <c r="M38" s="135"/>
      <c r="N38" s="116"/>
      <c r="O38" s="116"/>
      <c r="P38" s="116"/>
      <c r="Q38" s="116"/>
      <c r="R38" s="116"/>
      <c r="S38" s="116"/>
      <c r="T38" s="116"/>
      <c r="U38" s="116"/>
      <c r="V38" s="116"/>
      <c r="W38" s="152"/>
      <c r="X38" s="161"/>
      <c r="Y38" s="152"/>
      <c r="Z38" s="172"/>
      <c r="AA38" s="184"/>
    </row>
    <row r="39" spans="1:27" ht="4.95" customHeight="1" x14ac:dyDescent="0.3">
      <c r="A39" s="39"/>
      <c r="B39" s="40"/>
      <c r="C39" s="41"/>
      <c r="D39" s="41"/>
      <c r="E39" s="41"/>
      <c r="F39" s="20"/>
      <c r="G39" s="42"/>
      <c r="H39" s="20"/>
      <c r="I39" s="20"/>
      <c r="J39" s="194"/>
      <c r="K39" s="124"/>
      <c r="L39" s="134"/>
      <c r="M39" s="134"/>
      <c r="N39" s="112"/>
      <c r="O39" s="112"/>
      <c r="P39" s="112"/>
      <c r="Q39" s="112"/>
      <c r="R39" s="112"/>
      <c r="S39" s="112"/>
      <c r="T39" s="112"/>
      <c r="U39" s="112"/>
      <c r="V39" s="112"/>
      <c r="W39" s="148"/>
      <c r="X39" s="158"/>
      <c r="Y39" s="148"/>
      <c r="Z39" s="168"/>
      <c r="AA39" s="180"/>
    </row>
    <row r="40" spans="1:27" s="1" customFormat="1" ht="49.95" customHeight="1" x14ac:dyDescent="0.3">
      <c r="A40" s="49">
        <v>7</v>
      </c>
      <c r="B40" s="49">
        <v>0</v>
      </c>
      <c r="C40" s="58" t="s">
        <v>101</v>
      </c>
      <c r="D40" s="51"/>
      <c r="E40" s="52"/>
      <c r="F40" s="53"/>
      <c r="G40" s="54"/>
      <c r="H40" s="55"/>
      <c r="I40" s="55"/>
      <c r="J40" s="130"/>
      <c r="K40" s="125"/>
      <c r="L40" s="135"/>
      <c r="M40" s="135"/>
      <c r="N40" s="110"/>
      <c r="O40" s="110"/>
      <c r="P40" s="110"/>
      <c r="Q40" s="110"/>
      <c r="R40" s="110"/>
      <c r="S40" s="110"/>
      <c r="T40" s="110"/>
      <c r="U40" s="110"/>
      <c r="V40" s="110"/>
      <c r="W40" s="146"/>
      <c r="X40" s="125"/>
      <c r="Y40" s="146"/>
      <c r="Z40" s="166"/>
      <c r="AA40" s="178"/>
    </row>
    <row r="41" spans="1:27" s="6" customFormat="1" ht="120" customHeight="1" x14ac:dyDescent="0.25">
      <c r="A41" s="21">
        <v>7</v>
      </c>
      <c r="B41" s="21">
        <v>1</v>
      </c>
      <c r="C41" s="24" t="s">
        <v>102</v>
      </c>
      <c r="D41" s="23"/>
      <c r="E41" s="24" t="s">
        <v>15</v>
      </c>
      <c r="F41" s="25" t="s">
        <v>9</v>
      </c>
      <c r="G41" s="59">
        <v>900</v>
      </c>
      <c r="H41" s="60">
        <v>35.93</v>
      </c>
      <c r="I41" s="191">
        <f>G41*H41</f>
        <v>32337</v>
      </c>
      <c r="J41" s="192"/>
      <c r="K41" s="192">
        <f t="shared" si="1"/>
        <v>0</v>
      </c>
      <c r="L41" s="136"/>
      <c r="M41" s="136"/>
      <c r="N41" s="117"/>
      <c r="O41" s="117"/>
      <c r="P41" s="117"/>
      <c r="Q41" s="117"/>
      <c r="R41" s="117"/>
      <c r="S41" s="117"/>
      <c r="T41" s="117"/>
      <c r="U41" s="117"/>
      <c r="V41" s="117"/>
      <c r="W41" s="153"/>
      <c r="X41" s="162"/>
      <c r="Y41" s="153"/>
      <c r="Z41" s="173"/>
      <c r="AA41" s="185"/>
    </row>
    <row r="42" spans="1:27" ht="4.95" customHeight="1" x14ac:dyDescent="0.3">
      <c r="A42" s="39"/>
      <c r="B42" s="40"/>
      <c r="C42" s="41"/>
      <c r="D42" s="41"/>
      <c r="E42" s="41"/>
      <c r="F42" s="40"/>
      <c r="G42" s="42"/>
      <c r="H42" s="40"/>
      <c r="I42" s="40"/>
      <c r="J42" s="194"/>
      <c r="K42" s="124"/>
      <c r="L42" s="134"/>
      <c r="M42" s="134"/>
      <c r="N42" s="112"/>
      <c r="O42" s="112"/>
      <c r="P42" s="112"/>
      <c r="Q42" s="112"/>
      <c r="R42" s="112"/>
      <c r="S42" s="112"/>
      <c r="T42" s="112"/>
      <c r="U42" s="112"/>
      <c r="V42" s="112"/>
      <c r="W42" s="148"/>
      <c r="X42" s="158"/>
      <c r="Y42" s="148"/>
      <c r="Z42" s="168"/>
      <c r="AA42" s="180"/>
    </row>
    <row r="43" spans="1:27" s="1" customFormat="1" ht="55.05" customHeight="1" x14ac:dyDescent="0.3">
      <c r="A43" s="49">
        <v>8</v>
      </c>
      <c r="B43" s="49">
        <v>0</v>
      </c>
      <c r="C43" s="58" t="s">
        <v>103</v>
      </c>
      <c r="D43" s="51"/>
      <c r="E43" s="52"/>
      <c r="F43" s="53"/>
      <c r="G43" s="54"/>
      <c r="H43" s="55"/>
      <c r="I43" s="55"/>
      <c r="J43" s="130"/>
      <c r="K43" s="125"/>
      <c r="L43" s="135"/>
      <c r="M43" s="135"/>
      <c r="N43" s="110"/>
      <c r="O43" s="110"/>
      <c r="P43" s="110"/>
      <c r="Q43" s="110"/>
      <c r="R43" s="110"/>
      <c r="S43" s="110"/>
      <c r="T43" s="110"/>
      <c r="U43" s="110"/>
      <c r="V43" s="110"/>
      <c r="W43" s="146"/>
      <c r="X43" s="125"/>
      <c r="Y43" s="146"/>
      <c r="Z43" s="166"/>
      <c r="AA43" s="178"/>
    </row>
    <row r="44" spans="1:27" s="6" customFormat="1" ht="90" customHeight="1" x14ac:dyDescent="0.25">
      <c r="A44" s="21">
        <v>8</v>
      </c>
      <c r="B44" s="21">
        <v>1</v>
      </c>
      <c r="C44" s="24" t="s">
        <v>104</v>
      </c>
      <c r="D44" s="24"/>
      <c r="E44" s="61" t="s">
        <v>15</v>
      </c>
      <c r="F44" s="25" t="s">
        <v>9</v>
      </c>
      <c r="G44" s="59">
        <v>4200</v>
      </c>
      <c r="H44" s="60">
        <v>26.4</v>
      </c>
      <c r="I44" s="191">
        <f>G44*H44</f>
        <v>110880</v>
      </c>
      <c r="J44" s="192"/>
      <c r="K44" s="192">
        <f t="shared" si="1"/>
        <v>0</v>
      </c>
      <c r="L44" s="136"/>
      <c r="M44" s="136"/>
      <c r="N44" s="117"/>
      <c r="O44" s="117"/>
      <c r="P44" s="117"/>
      <c r="Q44" s="117"/>
      <c r="R44" s="117"/>
      <c r="S44" s="117"/>
      <c r="T44" s="117"/>
      <c r="U44" s="117"/>
      <c r="V44" s="117"/>
      <c r="W44" s="153"/>
      <c r="X44" s="162"/>
      <c r="Y44" s="153"/>
      <c r="Z44" s="173"/>
      <c r="AA44" s="185"/>
    </row>
    <row r="45" spans="1:27" ht="4.95" customHeight="1" x14ac:dyDescent="0.3">
      <c r="A45" s="39"/>
      <c r="B45" s="62"/>
      <c r="C45" s="63"/>
      <c r="D45" s="63"/>
      <c r="E45" s="63"/>
      <c r="F45" s="64"/>
      <c r="G45" s="65"/>
      <c r="H45" s="64"/>
      <c r="I45" s="64"/>
      <c r="J45" s="194"/>
      <c r="K45" s="124"/>
      <c r="L45" s="134"/>
      <c r="M45" s="134"/>
      <c r="N45" s="112"/>
      <c r="O45" s="112"/>
      <c r="P45" s="112"/>
      <c r="Q45" s="112"/>
      <c r="R45" s="112"/>
      <c r="S45" s="112"/>
      <c r="T45" s="112"/>
      <c r="U45" s="112"/>
      <c r="V45" s="112"/>
      <c r="W45" s="148"/>
      <c r="X45" s="158"/>
      <c r="Y45" s="148"/>
      <c r="Z45" s="168"/>
      <c r="AA45" s="180"/>
    </row>
    <row r="46" spans="1:27" s="1" customFormat="1" ht="25.05" customHeight="1" x14ac:dyDescent="0.3">
      <c r="A46" s="49">
        <v>9</v>
      </c>
      <c r="B46" s="49">
        <v>0</v>
      </c>
      <c r="C46" s="58" t="s">
        <v>46</v>
      </c>
      <c r="D46" s="51"/>
      <c r="E46" s="52"/>
      <c r="F46" s="53"/>
      <c r="G46" s="54"/>
      <c r="H46" s="55"/>
      <c r="I46" s="55"/>
      <c r="J46" s="130"/>
      <c r="K46" s="125"/>
      <c r="L46" s="135"/>
      <c r="M46" s="135"/>
      <c r="N46" s="110"/>
      <c r="O46" s="110"/>
      <c r="P46" s="110"/>
      <c r="Q46" s="110"/>
      <c r="R46" s="110"/>
      <c r="S46" s="110"/>
      <c r="T46" s="110"/>
      <c r="U46" s="110"/>
      <c r="V46" s="110"/>
      <c r="W46" s="146"/>
      <c r="X46" s="125"/>
      <c r="Y46" s="146"/>
      <c r="Z46" s="166"/>
      <c r="AA46" s="178"/>
    </row>
    <row r="47" spans="1:27" s="7" customFormat="1" ht="49.95" customHeight="1" x14ac:dyDescent="0.25">
      <c r="A47" s="21">
        <v>9</v>
      </c>
      <c r="B47" s="21">
        <v>1</v>
      </c>
      <c r="C47" s="35" t="s">
        <v>105</v>
      </c>
      <c r="D47" s="35"/>
      <c r="E47" s="57" t="s">
        <v>16</v>
      </c>
      <c r="F47" s="25" t="s">
        <v>9</v>
      </c>
      <c r="G47" s="26">
        <v>150</v>
      </c>
      <c r="H47" s="30">
        <v>22.271999999999998</v>
      </c>
      <c r="I47" s="66">
        <f>G47*H47</f>
        <v>3340.7999999999997</v>
      </c>
      <c r="J47" s="130"/>
      <c r="K47" s="125">
        <f t="shared" si="1"/>
        <v>0</v>
      </c>
      <c r="L47" s="135"/>
      <c r="M47" s="135"/>
      <c r="N47" s="116"/>
      <c r="O47" s="116"/>
      <c r="P47" s="116"/>
      <c r="Q47" s="116"/>
      <c r="R47" s="116"/>
      <c r="S47" s="116"/>
      <c r="T47" s="116"/>
      <c r="U47" s="116"/>
      <c r="V47" s="116"/>
      <c r="W47" s="152"/>
      <c r="X47" s="161"/>
      <c r="Y47" s="152"/>
      <c r="Z47" s="172"/>
      <c r="AA47" s="184"/>
    </row>
    <row r="48" spans="1:27" s="7" customFormat="1" ht="49.95" customHeight="1" x14ac:dyDescent="0.25">
      <c r="A48" s="21">
        <v>9</v>
      </c>
      <c r="B48" s="21">
        <v>2</v>
      </c>
      <c r="C48" s="35" t="s">
        <v>106</v>
      </c>
      <c r="D48" s="35"/>
      <c r="E48" s="57" t="s">
        <v>16</v>
      </c>
      <c r="F48" s="25" t="s">
        <v>9</v>
      </c>
      <c r="G48" s="26">
        <v>600</v>
      </c>
      <c r="H48" s="30">
        <v>22.271999999999998</v>
      </c>
      <c r="I48" s="66">
        <f>G48*H48</f>
        <v>13363.199999999999</v>
      </c>
      <c r="J48" s="130"/>
      <c r="K48" s="125">
        <f t="shared" si="1"/>
        <v>0</v>
      </c>
      <c r="L48" s="135"/>
      <c r="M48" s="135"/>
      <c r="N48" s="116"/>
      <c r="O48" s="116"/>
      <c r="P48" s="116"/>
      <c r="Q48" s="116"/>
      <c r="R48" s="116"/>
      <c r="S48" s="116"/>
      <c r="T48" s="116"/>
      <c r="U48" s="116"/>
      <c r="V48" s="116"/>
      <c r="W48" s="152"/>
      <c r="X48" s="161"/>
      <c r="Y48" s="152"/>
      <c r="Z48" s="172"/>
      <c r="AA48" s="184"/>
    </row>
    <row r="49" spans="1:27" s="2" customFormat="1" ht="19.95" customHeight="1" x14ac:dyDescent="0.3">
      <c r="A49" s="43"/>
      <c r="B49" s="44"/>
      <c r="C49" s="45"/>
      <c r="D49" s="46"/>
      <c r="E49" s="46"/>
      <c r="F49" s="47"/>
      <c r="G49" s="36"/>
      <c r="H49" s="37" t="s">
        <v>10</v>
      </c>
      <c r="I49" s="48">
        <f>SUM(I47:I48)</f>
        <v>16704</v>
      </c>
      <c r="J49" s="131"/>
      <c r="K49" s="193">
        <f>SUM(K47:K48)</f>
        <v>0</v>
      </c>
      <c r="L49" s="132"/>
      <c r="M49" s="132"/>
      <c r="N49" s="111"/>
      <c r="O49" s="111"/>
      <c r="P49" s="111"/>
      <c r="Q49" s="111"/>
      <c r="R49" s="111"/>
      <c r="S49" s="111"/>
      <c r="T49" s="111"/>
      <c r="U49" s="111"/>
      <c r="V49" s="111"/>
      <c r="W49" s="147"/>
      <c r="X49" s="123"/>
      <c r="Y49" s="147"/>
      <c r="Z49" s="167"/>
      <c r="AA49" s="179"/>
    </row>
    <row r="50" spans="1:27" ht="4.95" customHeight="1" x14ac:dyDescent="0.3">
      <c r="A50" s="39"/>
      <c r="B50" s="40"/>
      <c r="C50" s="41"/>
      <c r="D50" s="41"/>
      <c r="E50" s="41"/>
      <c r="F50" s="40"/>
      <c r="G50" s="42"/>
      <c r="H50" s="40"/>
      <c r="I50" s="40"/>
      <c r="J50" s="194"/>
      <c r="K50" s="124"/>
      <c r="L50" s="134"/>
      <c r="M50" s="134"/>
      <c r="N50" s="112"/>
      <c r="O50" s="112"/>
      <c r="P50" s="112"/>
      <c r="Q50" s="112"/>
      <c r="R50" s="112"/>
      <c r="S50" s="112"/>
      <c r="T50" s="112"/>
      <c r="U50" s="112"/>
      <c r="V50" s="112"/>
      <c r="W50" s="148"/>
      <c r="X50" s="158"/>
      <c r="Y50" s="148"/>
      <c r="Z50" s="168"/>
      <c r="AA50" s="180"/>
    </row>
    <row r="51" spans="1:27" ht="49.95" customHeight="1" x14ac:dyDescent="0.3">
      <c r="A51" s="67">
        <v>10</v>
      </c>
      <c r="B51" s="67">
        <v>0</v>
      </c>
      <c r="C51" s="58" t="s">
        <v>107</v>
      </c>
      <c r="D51" s="58"/>
      <c r="E51" s="68"/>
      <c r="F51" s="53"/>
      <c r="G51" s="54"/>
      <c r="H51" s="55"/>
      <c r="I51" s="55"/>
      <c r="J51" s="131"/>
      <c r="K51" s="123"/>
      <c r="L51" s="132"/>
      <c r="M51" s="132"/>
      <c r="N51" s="113"/>
      <c r="O51" s="113"/>
      <c r="P51" s="113"/>
      <c r="Q51" s="113"/>
      <c r="R51" s="113"/>
      <c r="S51" s="113"/>
      <c r="T51" s="113"/>
      <c r="U51" s="113"/>
      <c r="V51" s="113"/>
      <c r="W51" s="149"/>
      <c r="X51" s="159"/>
      <c r="Y51" s="149"/>
      <c r="Z51" s="169"/>
      <c r="AA51" s="181"/>
    </row>
    <row r="52" spans="1:27" ht="70.05" customHeight="1" x14ac:dyDescent="0.3">
      <c r="A52" s="28">
        <v>10</v>
      </c>
      <c r="B52" s="28">
        <v>1</v>
      </c>
      <c r="C52" s="35" t="s">
        <v>108</v>
      </c>
      <c r="D52" s="35"/>
      <c r="E52" s="57" t="s">
        <v>12</v>
      </c>
      <c r="F52" s="25" t="s">
        <v>9</v>
      </c>
      <c r="G52" s="26">
        <v>3300</v>
      </c>
      <c r="H52" s="30">
        <v>11.4</v>
      </c>
      <c r="I52" s="31">
        <f>G52*H52</f>
        <v>37620</v>
      </c>
      <c r="J52" s="131"/>
      <c r="K52" s="123">
        <f t="shared" si="1"/>
        <v>0</v>
      </c>
      <c r="L52" s="132"/>
      <c r="M52" s="132"/>
      <c r="N52" s="113"/>
      <c r="O52" s="113"/>
      <c r="P52" s="113"/>
      <c r="Q52" s="113"/>
      <c r="R52" s="113"/>
      <c r="S52" s="113"/>
      <c r="T52" s="113"/>
      <c r="U52" s="113"/>
      <c r="V52" s="113"/>
      <c r="W52" s="149"/>
      <c r="X52" s="159"/>
      <c r="Y52" s="149"/>
      <c r="Z52" s="169"/>
      <c r="AA52" s="181"/>
    </row>
    <row r="53" spans="1:27" ht="60" customHeight="1" x14ac:dyDescent="0.3">
      <c r="A53" s="28">
        <v>10</v>
      </c>
      <c r="B53" s="28">
        <v>2</v>
      </c>
      <c r="C53" s="35" t="s">
        <v>109</v>
      </c>
      <c r="D53" s="35"/>
      <c r="E53" s="57" t="s">
        <v>12</v>
      </c>
      <c r="F53" s="25" t="s">
        <v>9</v>
      </c>
      <c r="G53" s="26">
        <v>3300</v>
      </c>
      <c r="H53" s="30">
        <v>8.4</v>
      </c>
      <c r="I53" s="31">
        <f>G53*H53</f>
        <v>27720</v>
      </c>
      <c r="J53" s="131"/>
      <c r="K53" s="123">
        <f t="shared" si="1"/>
        <v>0</v>
      </c>
      <c r="L53" s="132"/>
      <c r="M53" s="132"/>
      <c r="N53" s="113"/>
      <c r="O53" s="113"/>
      <c r="P53" s="113"/>
      <c r="Q53" s="113"/>
      <c r="R53" s="113"/>
      <c r="S53" s="113"/>
      <c r="T53" s="113"/>
      <c r="U53" s="113"/>
      <c r="V53" s="113"/>
      <c r="W53" s="149"/>
      <c r="X53" s="159"/>
      <c r="Y53" s="149"/>
      <c r="Z53" s="169"/>
      <c r="AA53" s="181"/>
    </row>
    <row r="54" spans="1:27" s="2" customFormat="1" ht="19.95" customHeight="1" x14ac:dyDescent="0.3">
      <c r="A54" s="43"/>
      <c r="B54" s="44"/>
      <c r="C54" s="45"/>
      <c r="D54" s="46"/>
      <c r="E54" s="46"/>
      <c r="F54" s="47"/>
      <c r="G54" s="36"/>
      <c r="H54" s="37" t="s">
        <v>10</v>
      </c>
      <c r="I54" s="48">
        <f>SUM(I52:I53)</f>
        <v>65340</v>
      </c>
      <c r="J54" s="131"/>
      <c r="K54" s="193">
        <f>SUM(K52:K53)</f>
        <v>0</v>
      </c>
      <c r="L54" s="132"/>
      <c r="M54" s="132"/>
      <c r="N54" s="111"/>
      <c r="O54" s="111"/>
      <c r="P54" s="111"/>
      <c r="Q54" s="111"/>
      <c r="R54" s="111"/>
      <c r="S54" s="111"/>
      <c r="T54" s="111"/>
      <c r="U54" s="111"/>
      <c r="V54" s="111"/>
      <c r="W54" s="147"/>
      <c r="X54" s="123"/>
      <c r="Y54" s="147"/>
      <c r="Z54" s="167"/>
      <c r="AA54" s="179"/>
    </row>
    <row r="55" spans="1:27" ht="4.95" customHeight="1" x14ac:dyDescent="0.3">
      <c r="A55" s="39"/>
      <c r="B55" s="40"/>
      <c r="C55" s="41"/>
      <c r="D55" s="41"/>
      <c r="E55" s="41"/>
      <c r="F55" s="40"/>
      <c r="G55" s="42"/>
      <c r="H55" s="40"/>
      <c r="I55" s="40"/>
      <c r="J55" s="194"/>
      <c r="K55" s="124"/>
      <c r="L55" s="134"/>
      <c r="M55" s="134"/>
      <c r="N55" s="112"/>
      <c r="O55" s="112"/>
      <c r="P55" s="112"/>
      <c r="Q55" s="112"/>
      <c r="R55" s="112"/>
      <c r="S55" s="112"/>
      <c r="T55" s="112"/>
      <c r="U55" s="112"/>
      <c r="V55" s="112"/>
      <c r="W55" s="148"/>
      <c r="X55" s="158"/>
      <c r="Y55" s="148"/>
      <c r="Z55" s="168"/>
      <c r="AA55" s="180"/>
    </row>
    <row r="56" spans="1:27" ht="49.95" customHeight="1" x14ac:dyDescent="0.3">
      <c r="A56" s="67">
        <v>11</v>
      </c>
      <c r="B56" s="67">
        <v>0</v>
      </c>
      <c r="C56" s="58" t="s">
        <v>110</v>
      </c>
      <c r="D56" s="58"/>
      <c r="E56" s="68"/>
      <c r="F56" s="53"/>
      <c r="G56" s="54"/>
      <c r="H56" s="55"/>
      <c r="I56" s="55"/>
      <c r="J56" s="131"/>
      <c r="K56" s="123"/>
      <c r="L56" s="132"/>
      <c r="M56" s="132"/>
      <c r="N56" s="113"/>
      <c r="O56" s="113"/>
      <c r="P56" s="113"/>
      <c r="Q56" s="113"/>
      <c r="R56" s="113"/>
      <c r="S56" s="113"/>
      <c r="T56" s="113"/>
      <c r="U56" s="113"/>
      <c r="V56" s="113"/>
      <c r="W56" s="149"/>
      <c r="X56" s="159"/>
      <c r="Y56" s="149"/>
      <c r="Z56" s="169"/>
      <c r="AA56" s="181"/>
    </row>
    <row r="57" spans="1:27" ht="49.95" customHeight="1" x14ac:dyDescent="0.3">
      <c r="A57" s="28">
        <v>11</v>
      </c>
      <c r="B57" s="28">
        <v>1</v>
      </c>
      <c r="C57" s="35" t="s">
        <v>111</v>
      </c>
      <c r="D57" s="35"/>
      <c r="E57" s="57" t="s">
        <v>12</v>
      </c>
      <c r="F57" s="25" t="s">
        <v>9</v>
      </c>
      <c r="G57" s="26">
        <v>150</v>
      </c>
      <c r="H57" s="30">
        <v>9.6</v>
      </c>
      <c r="I57" s="191">
        <f>G57*H57</f>
        <v>1440</v>
      </c>
      <c r="J57" s="131"/>
      <c r="K57" s="131">
        <f t="shared" si="1"/>
        <v>0</v>
      </c>
      <c r="L57" s="132"/>
      <c r="M57" s="132"/>
      <c r="N57" s="113"/>
      <c r="O57" s="113"/>
      <c r="P57" s="113"/>
      <c r="Q57" s="113"/>
      <c r="R57" s="113"/>
      <c r="S57" s="113"/>
      <c r="T57" s="113"/>
      <c r="U57" s="113"/>
      <c r="V57" s="113"/>
      <c r="W57" s="149"/>
      <c r="X57" s="159"/>
      <c r="Y57" s="149"/>
      <c r="Z57" s="169"/>
      <c r="AA57" s="181"/>
    </row>
    <row r="58" spans="1:27" ht="4.95" customHeight="1" x14ac:dyDescent="0.3">
      <c r="A58" s="39"/>
      <c r="B58" s="40"/>
      <c r="C58" s="41"/>
      <c r="D58" s="41"/>
      <c r="E58" s="41"/>
      <c r="F58" s="20"/>
      <c r="G58" s="42"/>
      <c r="H58" s="20"/>
      <c r="I58" s="20"/>
      <c r="J58" s="194"/>
      <c r="K58" s="124"/>
      <c r="L58" s="134"/>
      <c r="M58" s="134"/>
      <c r="N58" s="112"/>
      <c r="O58" s="112"/>
      <c r="P58" s="112"/>
      <c r="Q58" s="112"/>
      <c r="R58" s="112"/>
      <c r="S58" s="112"/>
      <c r="T58" s="112"/>
      <c r="U58" s="112"/>
      <c r="V58" s="112"/>
      <c r="W58" s="148"/>
      <c r="X58" s="158"/>
      <c r="Y58" s="148"/>
      <c r="Z58" s="168"/>
      <c r="AA58" s="180"/>
    </row>
    <row r="59" spans="1:27" ht="49.95" customHeight="1" x14ac:dyDescent="0.3">
      <c r="A59" s="67">
        <v>12</v>
      </c>
      <c r="B59" s="67">
        <v>0</v>
      </c>
      <c r="C59" s="58" t="s">
        <v>112</v>
      </c>
      <c r="D59" s="58"/>
      <c r="E59" s="68"/>
      <c r="F59" s="53"/>
      <c r="G59" s="54"/>
      <c r="H59" s="55"/>
      <c r="I59" s="55"/>
      <c r="J59" s="131"/>
      <c r="K59" s="123"/>
      <c r="L59" s="132"/>
      <c r="M59" s="132"/>
      <c r="N59" s="113"/>
      <c r="O59" s="113"/>
      <c r="P59" s="113"/>
      <c r="Q59" s="113"/>
      <c r="R59" s="113"/>
      <c r="S59" s="113"/>
      <c r="T59" s="113"/>
      <c r="U59" s="113"/>
      <c r="V59" s="113"/>
      <c r="W59" s="149"/>
      <c r="X59" s="159"/>
      <c r="Y59" s="149"/>
      <c r="Z59" s="169"/>
      <c r="AA59" s="181"/>
    </row>
    <row r="60" spans="1:27" ht="49.95" customHeight="1" x14ac:dyDescent="0.3">
      <c r="A60" s="28">
        <v>12</v>
      </c>
      <c r="B60" s="28">
        <v>1</v>
      </c>
      <c r="C60" s="35" t="s">
        <v>113</v>
      </c>
      <c r="D60" s="35"/>
      <c r="E60" s="57" t="s">
        <v>12</v>
      </c>
      <c r="F60" s="25" t="s">
        <v>9</v>
      </c>
      <c r="G60" s="26">
        <v>600</v>
      </c>
      <c r="H60" s="30">
        <v>9.6</v>
      </c>
      <c r="I60" s="191">
        <f>G60*H60</f>
        <v>5760</v>
      </c>
      <c r="J60" s="131"/>
      <c r="K60" s="131">
        <f t="shared" si="1"/>
        <v>0</v>
      </c>
      <c r="L60" s="132"/>
      <c r="M60" s="132"/>
      <c r="N60" s="113"/>
      <c r="O60" s="113"/>
      <c r="P60" s="113"/>
      <c r="Q60" s="113"/>
      <c r="R60" s="113"/>
      <c r="S60" s="113"/>
      <c r="T60" s="113"/>
      <c r="U60" s="113"/>
      <c r="V60" s="113"/>
      <c r="W60" s="149"/>
      <c r="X60" s="159"/>
      <c r="Y60" s="149"/>
      <c r="Z60" s="169"/>
      <c r="AA60" s="181"/>
    </row>
    <row r="61" spans="1:27" ht="4.95" customHeight="1" x14ac:dyDescent="0.3">
      <c r="A61" s="39"/>
      <c r="B61" s="40"/>
      <c r="C61" s="41"/>
      <c r="D61" s="41"/>
      <c r="E61" s="41"/>
      <c r="F61" s="40"/>
      <c r="G61" s="42"/>
      <c r="H61" s="40"/>
      <c r="I61" s="105"/>
      <c r="J61" s="194"/>
      <c r="K61" s="124"/>
      <c r="L61" s="134"/>
      <c r="M61" s="134"/>
      <c r="N61" s="112"/>
      <c r="O61" s="112"/>
      <c r="P61" s="112"/>
      <c r="Q61" s="112"/>
      <c r="R61" s="112"/>
      <c r="S61" s="112"/>
      <c r="T61" s="112"/>
      <c r="U61" s="112"/>
      <c r="V61" s="112"/>
      <c r="W61" s="148"/>
      <c r="X61" s="158"/>
      <c r="Y61" s="148"/>
      <c r="Z61" s="168"/>
      <c r="AA61" s="180"/>
    </row>
    <row r="62" spans="1:27" ht="49.95" customHeight="1" x14ac:dyDescent="0.3">
      <c r="A62" s="67">
        <v>13</v>
      </c>
      <c r="B62" s="67">
        <v>0</v>
      </c>
      <c r="C62" s="50" t="s">
        <v>194</v>
      </c>
      <c r="D62" s="58"/>
      <c r="E62" s="68"/>
      <c r="F62" s="53"/>
      <c r="G62" s="54"/>
      <c r="H62" s="55"/>
      <c r="I62" s="55"/>
      <c r="J62" s="131"/>
      <c r="K62" s="123"/>
      <c r="L62" s="132"/>
      <c r="M62" s="132"/>
      <c r="N62" s="113"/>
      <c r="O62" s="113"/>
      <c r="P62" s="113"/>
      <c r="Q62" s="113"/>
      <c r="R62" s="113"/>
      <c r="S62" s="113"/>
      <c r="T62" s="113"/>
      <c r="U62" s="113"/>
      <c r="V62" s="113"/>
      <c r="W62" s="149"/>
      <c r="X62" s="159"/>
      <c r="Y62" s="149"/>
      <c r="Z62" s="169"/>
      <c r="AA62" s="181"/>
    </row>
    <row r="63" spans="1:27" s="5" customFormat="1" ht="49.95" customHeight="1" x14ac:dyDescent="0.2">
      <c r="A63" s="28">
        <v>13</v>
      </c>
      <c r="B63" s="28">
        <v>1</v>
      </c>
      <c r="C63" s="35" t="s">
        <v>114</v>
      </c>
      <c r="D63" s="35"/>
      <c r="E63" s="57" t="s">
        <v>12</v>
      </c>
      <c r="F63" s="25" t="s">
        <v>9</v>
      </c>
      <c r="G63" s="26">
        <v>750</v>
      </c>
      <c r="H63" s="30">
        <v>8.4</v>
      </c>
      <c r="I63" s="191">
        <f>G63*H63</f>
        <v>6300</v>
      </c>
      <c r="J63" s="130"/>
      <c r="K63" s="130">
        <f t="shared" ref="K63:K115" si="2">G63*J63</f>
        <v>0</v>
      </c>
      <c r="L63" s="135"/>
      <c r="M63" s="135"/>
      <c r="N63" s="116"/>
      <c r="O63" s="116"/>
      <c r="P63" s="116"/>
      <c r="Q63" s="116"/>
      <c r="R63" s="116"/>
      <c r="S63" s="116"/>
      <c r="T63" s="116"/>
      <c r="U63" s="116"/>
      <c r="V63" s="116"/>
      <c r="W63" s="152"/>
      <c r="X63" s="161"/>
      <c r="Y63" s="152"/>
      <c r="Z63" s="172"/>
      <c r="AA63" s="184"/>
    </row>
    <row r="64" spans="1:27" ht="4.95" customHeight="1" x14ac:dyDescent="0.3">
      <c r="A64" s="101"/>
      <c r="B64" s="102"/>
      <c r="C64" s="102"/>
      <c r="D64" s="102"/>
      <c r="E64" s="102"/>
      <c r="F64" s="102"/>
      <c r="G64" s="102"/>
      <c r="H64" s="102"/>
      <c r="I64" s="102"/>
      <c r="J64" s="198"/>
      <c r="K64" s="127"/>
      <c r="L64" s="137"/>
      <c r="M64" s="137"/>
      <c r="N64" s="118"/>
      <c r="O64" s="118"/>
      <c r="P64" s="118"/>
      <c r="Q64" s="118"/>
      <c r="R64" s="118"/>
      <c r="S64" s="118"/>
      <c r="T64" s="118"/>
      <c r="U64" s="118"/>
      <c r="V64" s="118"/>
      <c r="W64" s="154"/>
      <c r="X64" s="163"/>
      <c r="Y64" s="154"/>
      <c r="Z64" s="174"/>
      <c r="AA64" s="186"/>
    </row>
    <row r="65" spans="1:27" ht="25.05" customHeight="1" x14ac:dyDescent="0.3">
      <c r="A65" s="67">
        <v>14</v>
      </c>
      <c r="B65" s="67">
        <v>0</v>
      </c>
      <c r="C65" s="58" t="s">
        <v>45</v>
      </c>
      <c r="D65" s="58"/>
      <c r="E65" s="68"/>
      <c r="F65" s="53"/>
      <c r="G65" s="54"/>
      <c r="H65" s="55"/>
      <c r="I65" s="55"/>
      <c r="J65" s="199"/>
      <c r="K65" s="128"/>
      <c r="L65" s="138"/>
      <c r="M65" s="138"/>
      <c r="N65" s="119"/>
      <c r="O65" s="119"/>
      <c r="P65" s="119"/>
      <c r="Q65" s="119"/>
      <c r="R65" s="119"/>
      <c r="S65" s="119"/>
      <c r="T65" s="119"/>
      <c r="U65" s="119"/>
      <c r="V65" s="119"/>
      <c r="W65" s="155"/>
      <c r="X65" s="164"/>
      <c r="Y65" s="155"/>
      <c r="Z65" s="175"/>
      <c r="AA65" s="187"/>
    </row>
    <row r="66" spans="1:27" ht="49.95" customHeight="1" x14ac:dyDescent="0.3">
      <c r="A66" s="28">
        <v>14</v>
      </c>
      <c r="B66" s="28">
        <v>1</v>
      </c>
      <c r="C66" s="35" t="s">
        <v>115</v>
      </c>
      <c r="D66" s="35"/>
      <c r="E66" s="57" t="s">
        <v>17</v>
      </c>
      <c r="F66" s="25" t="s">
        <v>4</v>
      </c>
      <c r="G66" s="26">
        <v>1200</v>
      </c>
      <c r="H66" s="30">
        <v>0.39600000000000002</v>
      </c>
      <c r="I66" s="191">
        <f>G66*H66</f>
        <v>475.20000000000005</v>
      </c>
      <c r="J66" s="131"/>
      <c r="K66" s="131">
        <f t="shared" si="2"/>
        <v>0</v>
      </c>
      <c r="L66" s="132"/>
      <c r="M66" s="132"/>
      <c r="N66" s="113"/>
      <c r="O66" s="113"/>
      <c r="P66" s="113"/>
      <c r="Q66" s="113"/>
      <c r="R66" s="113"/>
      <c r="S66" s="113"/>
      <c r="T66" s="113"/>
      <c r="U66" s="113"/>
      <c r="V66" s="113"/>
      <c r="W66" s="149"/>
      <c r="X66" s="159"/>
      <c r="Y66" s="149"/>
      <c r="Z66" s="169"/>
      <c r="AA66" s="181"/>
    </row>
    <row r="67" spans="1:27" ht="4.95" customHeight="1" x14ac:dyDescent="0.3">
      <c r="A67" s="39"/>
      <c r="B67" s="40"/>
      <c r="C67" s="41"/>
      <c r="D67" s="41"/>
      <c r="E67" s="41"/>
      <c r="F67" s="40"/>
      <c r="G67" s="42"/>
      <c r="H67" s="40"/>
      <c r="I67" s="105"/>
      <c r="J67" s="194"/>
      <c r="K67" s="124"/>
      <c r="L67" s="134"/>
      <c r="M67" s="134"/>
      <c r="N67" s="112"/>
      <c r="O67" s="112"/>
      <c r="P67" s="112"/>
      <c r="Q67" s="112"/>
      <c r="R67" s="112"/>
      <c r="S67" s="112"/>
      <c r="T67" s="112"/>
      <c r="U67" s="112"/>
      <c r="V67" s="112"/>
      <c r="W67" s="148"/>
      <c r="X67" s="158"/>
      <c r="Y67" s="148"/>
      <c r="Z67" s="168"/>
      <c r="AA67" s="180"/>
    </row>
    <row r="68" spans="1:27" ht="49.95" customHeight="1" x14ac:dyDescent="0.3">
      <c r="A68" s="69">
        <v>15</v>
      </c>
      <c r="B68" s="69">
        <v>0</v>
      </c>
      <c r="C68" s="50" t="s">
        <v>116</v>
      </c>
      <c r="D68" s="58"/>
      <c r="E68" s="68"/>
      <c r="F68" s="53"/>
      <c r="G68" s="54"/>
      <c r="H68" s="55"/>
      <c r="I68" s="55"/>
      <c r="J68" s="131"/>
      <c r="K68" s="123"/>
      <c r="L68" s="132"/>
      <c r="M68" s="132"/>
      <c r="N68" s="113"/>
      <c r="O68" s="113"/>
      <c r="P68" s="113"/>
      <c r="Q68" s="113"/>
      <c r="R68" s="113"/>
      <c r="S68" s="113"/>
      <c r="T68" s="113"/>
      <c r="U68" s="113"/>
      <c r="V68" s="113"/>
      <c r="W68" s="149"/>
      <c r="X68" s="159"/>
      <c r="Y68" s="149"/>
      <c r="Z68" s="169"/>
      <c r="AA68" s="181"/>
    </row>
    <row r="69" spans="1:27" ht="40.049999999999997" customHeight="1" x14ac:dyDescent="0.3">
      <c r="A69" s="70">
        <v>15</v>
      </c>
      <c r="B69" s="70">
        <v>1</v>
      </c>
      <c r="C69" s="56" t="s">
        <v>117</v>
      </c>
      <c r="D69" s="35"/>
      <c r="E69" s="57" t="s">
        <v>12</v>
      </c>
      <c r="F69" s="25" t="s">
        <v>9</v>
      </c>
      <c r="G69" s="26">
        <v>6900</v>
      </c>
      <c r="H69" s="30">
        <v>0.9</v>
      </c>
      <c r="I69" s="191">
        <f>G69*H69</f>
        <v>6210</v>
      </c>
      <c r="J69" s="131"/>
      <c r="K69" s="131">
        <f t="shared" si="2"/>
        <v>0</v>
      </c>
      <c r="L69" s="132"/>
      <c r="M69" s="132"/>
      <c r="N69" s="113"/>
      <c r="O69" s="113"/>
      <c r="P69" s="113"/>
      <c r="Q69" s="113"/>
      <c r="R69" s="113"/>
      <c r="S69" s="113"/>
      <c r="T69" s="113"/>
      <c r="U69" s="113"/>
      <c r="V69" s="113"/>
      <c r="W69" s="149"/>
      <c r="X69" s="159"/>
      <c r="Y69" s="149"/>
      <c r="Z69" s="169"/>
      <c r="AA69" s="181"/>
    </row>
    <row r="70" spans="1:27" ht="4.95" customHeight="1" x14ac:dyDescent="0.3">
      <c r="A70" s="39"/>
      <c r="B70" s="40"/>
      <c r="C70" s="41"/>
      <c r="D70" s="41"/>
      <c r="E70" s="41"/>
      <c r="F70" s="40"/>
      <c r="G70" s="42"/>
      <c r="H70" s="40"/>
      <c r="I70" s="40"/>
      <c r="J70" s="194"/>
      <c r="K70" s="194"/>
      <c r="L70" s="134"/>
      <c r="M70" s="134"/>
      <c r="N70" s="112"/>
      <c r="O70" s="112"/>
      <c r="P70" s="112"/>
      <c r="Q70" s="112"/>
      <c r="R70" s="112"/>
      <c r="S70" s="112"/>
      <c r="T70" s="112"/>
      <c r="U70" s="112"/>
      <c r="V70" s="112"/>
      <c r="W70" s="148"/>
      <c r="X70" s="158"/>
      <c r="Y70" s="148"/>
      <c r="Z70" s="168"/>
      <c r="AA70" s="180"/>
    </row>
    <row r="71" spans="1:27" ht="49.95" customHeight="1" x14ac:dyDescent="0.3">
      <c r="A71" s="70">
        <v>16</v>
      </c>
      <c r="B71" s="70">
        <v>0</v>
      </c>
      <c r="C71" s="56" t="s">
        <v>118</v>
      </c>
      <c r="D71" s="35"/>
      <c r="E71" s="57"/>
      <c r="F71" s="25"/>
      <c r="G71" s="26"/>
      <c r="H71" s="27"/>
      <c r="I71" s="27"/>
      <c r="J71" s="131"/>
      <c r="K71" s="123"/>
      <c r="L71" s="132"/>
      <c r="M71" s="132"/>
      <c r="N71" s="113"/>
      <c r="O71" s="113"/>
      <c r="P71" s="113"/>
      <c r="Q71" s="113"/>
      <c r="R71" s="113"/>
      <c r="S71" s="113"/>
      <c r="T71" s="113"/>
      <c r="U71" s="113"/>
      <c r="V71" s="113"/>
      <c r="W71" s="149"/>
      <c r="X71" s="159"/>
      <c r="Y71" s="149"/>
      <c r="Z71" s="169"/>
      <c r="AA71" s="181"/>
    </row>
    <row r="72" spans="1:27" ht="45" customHeight="1" x14ac:dyDescent="0.3">
      <c r="A72" s="28">
        <v>16</v>
      </c>
      <c r="B72" s="28">
        <v>1</v>
      </c>
      <c r="C72" s="35" t="s">
        <v>119</v>
      </c>
      <c r="D72" s="71"/>
      <c r="E72" s="57" t="s">
        <v>12</v>
      </c>
      <c r="F72" s="25" t="s">
        <v>9</v>
      </c>
      <c r="G72" s="26">
        <v>3600</v>
      </c>
      <c r="H72" s="30">
        <v>0.9</v>
      </c>
      <c r="I72" s="31">
        <f>G72*H72</f>
        <v>3240</v>
      </c>
      <c r="J72" s="131"/>
      <c r="K72" s="123">
        <f t="shared" si="2"/>
        <v>0</v>
      </c>
      <c r="L72" s="132"/>
      <c r="M72" s="132"/>
      <c r="N72" s="113"/>
      <c r="O72" s="113"/>
      <c r="P72" s="113"/>
      <c r="Q72" s="113"/>
      <c r="R72" s="113"/>
      <c r="S72" s="113"/>
      <c r="T72" s="113"/>
      <c r="U72" s="113"/>
      <c r="V72" s="113"/>
      <c r="W72" s="149"/>
      <c r="X72" s="159"/>
      <c r="Y72" s="149"/>
      <c r="Z72" s="169"/>
      <c r="AA72" s="181"/>
    </row>
    <row r="73" spans="1:27" ht="45" customHeight="1" x14ac:dyDescent="0.3">
      <c r="A73" s="28">
        <v>16</v>
      </c>
      <c r="B73" s="28">
        <v>2</v>
      </c>
      <c r="C73" s="35" t="s">
        <v>120</v>
      </c>
      <c r="D73" s="71"/>
      <c r="E73" s="57" t="s">
        <v>12</v>
      </c>
      <c r="F73" s="25" t="s">
        <v>9</v>
      </c>
      <c r="G73" s="26">
        <v>2100</v>
      </c>
      <c r="H73" s="30">
        <v>0.9</v>
      </c>
      <c r="I73" s="31">
        <f>G73*H73</f>
        <v>1890</v>
      </c>
      <c r="J73" s="131"/>
      <c r="K73" s="123">
        <f t="shared" si="2"/>
        <v>0</v>
      </c>
      <c r="L73" s="132"/>
      <c r="M73" s="132"/>
      <c r="N73" s="113"/>
      <c r="O73" s="113"/>
      <c r="P73" s="113"/>
      <c r="Q73" s="113"/>
      <c r="R73" s="113"/>
      <c r="S73" s="113"/>
      <c r="T73" s="113"/>
      <c r="U73" s="113"/>
      <c r="V73" s="113"/>
      <c r="W73" s="149"/>
      <c r="X73" s="159"/>
      <c r="Y73" s="149"/>
      <c r="Z73" s="169"/>
      <c r="AA73" s="181"/>
    </row>
    <row r="74" spans="1:27" s="2" customFormat="1" ht="19.95" customHeight="1" x14ac:dyDescent="0.3">
      <c r="A74" s="21"/>
      <c r="B74" s="28"/>
      <c r="C74" s="35"/>
      <c r="D74" s="24"/>
      <c r="E74" s="24"/>
      <c r="F74" s="25"/>
      <c r="G74" s="36"/>
      <c r="H74" s="37" t="s">
        <v>10</v>
      </c>
      <c r="I74" s="38">
        <f>SUM(I72:I73)</f>
        <v>5130</v>
      </c>
      <c r="J74" s="131"/>
      <c r="K74" s="193">
        <f>SUM(K72:K73)</f>
        <v>0</v>
      </c>
      <c r="L74" s="132"/>
      <c r="M74" s="132"/>
      <c r="N74" s="111"/>
      <c r="O74" s="111"/>
      <c r="P74" s="111"/>
      <c r="Q74" s="111"/>
      <c r="R74" s="111"/>
      <c r="S74" s="111"/>
      <c r="T74" s="111"/>
      <c r="U74" s="111"/>
      <c r="V74" s="111"/>
      <c r="W74" s="147"/>
      <c r="X74" s="123"/>
      <c r="Y74" s="147"/>
      <c r="Z74" s="167"/>
      <c r="AA74" s="179"/>
    </row>
    <row r="75" spans="1:27" ht="4.95" customHeight="1" x14ac:dyDescent="0.3">
      <c r="A75" s="39"/>
      <c r="B75" s="40"/>
      <c r="C75" s="41"/>
      <c r="D75" s="41"/>
      <c r="E75" s="41"/>
      <c r="F75" s="40"/>
      <c r="G75" s="42"/>
      <c r="H75" s="40"/>
      <c r="I75" s="105"/>
      <c r="J75" s="194"/>
      <c r="K75" s="124"/>
      <c r="L75" s="134"/>
      <c r="M75" s="134"/>
      <c r="N75" s="112"/>
      <c r="O75" s="112"/>
      <c r="P75" s="112"/>
      <c r="Q75" s="112"/>
      <c r="R75" s="112"/>
      <c r="S75" s="112"/>
      <c r="T75" s="112"/>
      <c r="U75" s="112"/>
      <c r="V75" s="112"/>
      <c r="W75" s="148"/>
      <c r="X75" s="158"/>
      <c r="Y75" s="148"/>
      <c r="Z75" s="168"/>
      <c r="AA75" s="180"/>
    </row>
    <row r="76" spans="1:27" ht="49.95" customHeight="1" x14ac:dyDescent="0.3">
      <c r="A76" s="28">
        <v>17</v>
      </c>
      <c r="B76" s="28">
        <v>0</v>
      </c>
      <c r="C76" s="35" t="s">
        <v>121</v>
      </c>
      <c r="D76" s="35"/>
      <c r="E76" s="57"/>
      <c r="F76" s="25"/>
      <c r="G76" s="26"/>
      <c r="H76" s="27"/>
      <c r="I76" s="27"/>
      <c r="J76" s="131"/>
      <c r="K76" s="123"/>
      <c r="L76" s="132"/>
      <c r="M76" s="132"/>
      <c r="N76" s="113"/>
      <c r="O76" s="113"/>
      <c r="P76" s="113"/>
      <c r="Q76" s="113"/>
      <c r="R76" s="113"/>
      <c r="S76" s="113"/>
      <c r="T76" s="113"/>
      <c r="U76" s="113"/>
      <c r="V76" s="113"/>
      <c r="W76" s="149"/>
      <c r="X76" s="159"/>
      <c r="Y76" s="149"/>
      <c r="Z76" s="169"/>
      <c r="AA76" s="181"/>
    </row>
    <row r="77" spans="1:27" ht="40.049999999999997" customHeight="1" x14ac:dyDescent="0.3">
      <c r="A77" s="28">
        <v>17</v>
      </c>
      <c r="B77" s="28">
        <v>1</v>
      </c>
      <c r="C77" s="35" t="s">
        <v>122</v>
      </c>
      <c r="D77" s="57" t="s">
        <v>44</v>
      </c>
      <c r="E77" s="57" t="s">
        <v>12</v>
      </c>
      <c r="F77" s="25" t="s">
        <v>9</v>
      </c>
      <c r="G77" s="26">
        <v>900</v>
      </c>
      <c r="H77" s="30">
        <v>3.6</v>
      </c>
      <c r="I77" s="31">
        <f t="shared" ref="I77:I83" si="3">G77*H77</f>
        <v>3240</v>
      </c>
      <c r="J77" s="131"/>
      <c r="K77" s="123">
        <f t="shared" si="2"/>
        <v>0</v>
      </c>
      <c r="L77" s="132"/>
      <c r="M77" s="132"/>
      <c r="N77" s="113"/>
      <c r="O77" s="113"/>
      <c r="P77" s="113"/>
      <c r="Q77" s="113"/>
      <c r="R77" s="113"/>
      <c r="S77" s="113"/>
      <c r="T77" s="113"/>
      <c r="U77" s="113"/>
      <c r="V77" s="113"/>
      <c r="W77" s="149"/>
      <c r="X77" s="159"/>
      <c r="Y77" s="149"/>
      <c r="Z77" s="169"/>
      <c r="AA77" s="181"/>
    </row>
    <row r="78" spans="1:27" ht="40.049999999999997" customHeight="1" x14ac:dyDescent="0.3">
      <c r="A78" s="28">
        <v>17</v>
      </c>
      <c r="B78" s="28">
        <v>2</v>
      </c>
      <c r="C78" s="35" t="s">
        <v>123</v>
      </c>
      <c r="D78" s="57" t="s">
        <v>44</v>
      </c>
      <c r="E78" s="57" t="s">
        <v>12</v>
      </c>
      <c r="F78" s="25" t="s">
        <v>9</v>
      </c>
      <c r="G78" s="26">
        <v>4500</v>
      </c>
      <c r="H78" s="30">
        <v>3.6</v>
      </c>
      <c r="I78" s="31">
        <f t="shared" si="3"/>
        <v>16200</v>
      </c>
      <c r="J78" s="131"/>
      <c r="K78" s="123">
        <f t="shared" si="2"/>
        <v>0</v>
      </c>
      <c r="L78" s="132"/>
      <c r="M78" s="132"/>
      <c r="N78" s="113"/>
      <c r="O78" s="113"/>
      <c r="P78" s="113"/>
      <c r="Q78" s="113"/>
      <c r="R78" s="113"/>
      <c r="S78" s="113"/>
      <c r="T78" s="113"/>
      <c r="U78" s="113"/>
      <c r="V78" s="113"/>
      <c r="W78" s="149"/>
      <c r="X78" s="159"/>
      <c r="Y78" s="149"/>
      <c r="Z78" s="169"/>
      <c r="AA78" s="181"/>
    </row>
    <row r="79" spans="1:27" s="8" customFormat="1" ht="40.049999999999997" customHeight="1" x14ac:dyDescent="0.3">
      <c r="A79" s="28">
        <v>17</v>
      </c>
      <c r="B79" s="28">
        <v>3</v>
      </c>
      <c r="C79" s="35" t="s">
        <v>124</v>
      </c>
      <c r="D79" s="72" t="s">
        <v>44</v>
      </c>
      <c r="E79" s="57" t="s">
        <v>12</v>
      </c>
      <c r="F79" s="25" t="s">
        <v>9</v>
      </c>
      <c r="G79" s="26">
        <v>6600</v>
      </c>
      <c r="H79" s="30">
        <v>3.6</v>
      </c>
      <c r="I79" s="31">
        <f t="shared" si="3"/>
        <v>23760</v>
      </c>
      <c r="J79" s="130"/>
      <c r="K79" s="125">
        <f t="shared" si="2"/>
        <v>0</v>
      </c>
      <c r="L79" s="135"/>
      <c r="M79" s="135"/>
      <c r="N79" s="120"/>
      <c r="O79" s="120"/>
      <c r="P79" s="120"/>
      <c r="Q79" s="120"/>
      <c r="R79" s="120"/>
      <c r="S79" s="120"/>
      <c r="T79" s="120"/>
      <c r="U79" s="120"/>
      <c r="V79" s="120"/>
      <c r="W79" s="146"/>
      <c r="X79" s="125"/>
      <c r="Y79" s="146"/>
      <c r="Z79" s="166"/>
      <c r="AA79" s="188"/>
    </row>
    <row r="80" spans="1:27" ht="40.049999999999997" customHeight="1" x14ac:dyDescent="0.3">
      <c r="A80" s="28">
        <v>17</v>
      </c>
      <c r="B80" s="28">
        <v>4</v>
      </c>
      <c r="C80" s="35" t="s">
        <v>125</v>
      </c>
      <c r="D80" s="72" t="s">
        <v>44</v>
      </c>
      <c r="E80" s="57" t="s">
        <v>12</v>
      </c>
      <c r="F80" s="25" t="s">
        <v>9</v>
      </c>
      <c r="G80" s="26">
        <v>9000</v>
      </c>
      <c r="H80" s="30">
        <v>3.6</v>
      </c>
      <c r="I80" s="31">
        <f t="shared" si="3"/>
        <v>32400</v>
      </c>
      <c r="J80" s="131"/>
      <c r="K80" s="123">
        <f t="shared" si="2"/>
        <v>0</v>
      </c>
      <c r="L80" s="132"/>
      <c r="M80" s="132"/>
      <c r="N80" s="113"/>
      <c r="O80" s="113"/>
      <c r="P80" s="113"/>
      <c r="Q80" s="113"/>
      <c r="R80" s="113"/>
      <c r="S80" s="113"/>
      <c r="T80" s="113"/>
      <c r="U80" s="113"/>
      <c r="V80" s="113"/>
      <c r="W80" s="149"/>
      <c r="X80" s="159"/>
      <c r="Y80" s="149"/>
      <c r="Z80" s="169"/>
      <c r="AA80" s="181"/>
    </row>
    <row r="81" spans="1:27" ht="40.049999999999997" customHeight="1" x14ac:dyDescent="0.3">
      <c r="A81" s="28">
        <v>17</v>
      </c>
      <c r="B81" s="28">
        <v>5</v>
      </c>
      <c r="C81" s="35" t="s">
        <v>126</v>
      </c>
      <c r="D81" s="72" t="s">
        <v>44</v>
      </c>
      <c r="E81" s="57" t="s">
        <v>12</v>
      </c>
      <c r="F81" s="25" t="s">
        <v>9</v>
      </c>
      <c r="G81" s="26">
        <v>600</v>
      </c>
      <c r="H81" s="30">
        <v>3.6</v>
      </c>
      <c r="I81" s="31">
        <f t="shared" si="3"/>
        <v>2160</v>
      </c>
      <c r="J81" s="131"/>
      <c r="K81" s="123">
        <f t="shared" si="2"/>
        <v>0</v>
      </c>
      <c r="L81" s="132"/>
      <c r="M81" s="132"/>
      <c r="N81" s="113"/>
      <c r="O81" s="113"/>
      <c r="P81" s="113"/>
      <c r="Q81" s="113"/>
      <c r="R81" s="113"/>
      <c r="S81" s="113"/>
      <c r="T81" s="113"/>
      <c r="U81" s="113"/>
      <c r="V81" s="113"/>
      <c r="W81" s="149"/>
      <c r="X81" s="159"/>
      <c r="Y81" s="149"/>
      <c r="Z81" s="169"/>
      <c r="AA81" s="181"/>
    </row>
    <row r="82" spans="1:27" ht="40.049999999999997" customHeight="1" x14ac:dyDescent="0.3">
      <c r="A82" s="28">
        <v>17</v>
      </c>
      <c r="B82" s="28">
        <v>6</v>
      </c>
      <c r="C82" s="35" t="s">
        <v>127</v>
      </c>
      <c r="D82" s="72" t="s">
        <v>44</v>
      </c>
      <c r="E82" s="57" t="s">
        <v>12</v>
      </c>
      <c r="F82" s="25" t="s">
        <v>9</v>
      </c>
      <c r="G82" s="26">
        <v>600</v>
      </c>
      <c r="H82" s="30">
        <v>3.6</v>
      </c>
      <c r="I82" s="31">
        <f t="shared" si="3"/>
        <v>2160</v>
      </c>
      <c r="J82" s="131"/>
      <c r="K82" s="123">
        <f t="shared" si="2"/>
        <v>0</v>
      </c>
      <c r="L82" s="132"/>
      <c r="M82" s="132"/>
      <c r="N82" s="113"/>
      <c r="O82" s="113"/>
      <c r="P82" s="113"/>
      <c r="Q82" s="113"/>
      <c r="R82" s="113"/>
      <c r="S82" s="113"/>
      <c r="T82" s="113"/>
      <c r="U82" s="113"/>
      <c r="V82" s="113"/>
      <c r="W82" s="149"/>
      <c r="X82" s="159"/>
      <c r="Y82" s="149"/>
      <c r="Z82" s="169"/>
      <c r="AA82" s="181"/>
    </row>
    <row r="83" spans="1:27" ht="49.95" customHeight="1" x14ac:dyDescent="0.3">
      <c r="A83" s="28">
        <v>17</v>
      </c>
      <c r="B83" s="28">
        <v>7</v>
      </c>
      <c r="C83" s="35" t="s">
        <v>128</v>
      </c>
      <c r="D83" s="35"/>
      <c r="E83" s="57" t="s">
        <v>12</v>
      </c>
      <c r="F83" s="25" t="s">
        <v>9</v>
      </c>
      <c r="G83" s="26">
        <v>24</v>
      </c>
      <c r="H83" s="30">
        <v>300</v>
      </c>
      <c r="I83" s="31">
        <f t="shared" si="3"/>
        <v>7200</v>
      </c>
      <c r="J83" s="131"/>
      <c r="K83" s="123">
        <f t="shared" si="2"/>
        <v>0</v>
      </c>
      <c r="L83" s="132"/>
      <c r="M83" s="132"/>
      <c r="N83" s="113"/>
      <c r="O83" s="113"/>
      <c r="P83" s="113"/>
      <c r="Q83" s="113"/>
      <c r="R83" s="113"/>
      <c r="S83" s="113"/>
      <c r="T83" s="113"/>
      <c r="U83" s="113"/>
      <c r="V83" s="113"/>
      <c r="W83" s="149"/>
      <c r="X83" s="159"/>
      <c r="Y83" s="149"/>
      <c r="Z83" s="169"/>
      <c r="AA83" s="181"/>
    </row>
    <row r="84" spans="1:27" s="2" customFormat="1" ht="19.95" customHeight="1" x14ac:dyDescent="0.3">
      <c r="A84" s="21"/>
      <c r="B84" s="28"/>
      <c r="C84" s="35"/>
      <c r="D84" s="24"/>
      <c r="E84" s="24"/>
      <c r="F84" s="25"/>
      <c r="G84" s="36"/>
      <c r="H84" s="37" t="s">
        <v>10</v>
      </c>
      <c r="I84" s="38">
        <f>SUM(I77:I83)</f>
        <v>87120</v>
      </c>
      <c r="J84" s="131"/>
      <c r="K84" s="193">
        <f>SUM(K77:K83)</f>
        <v>0</v>
      </c>
      <c r="L84" s="132"/>
      <c r="M84" s="132"/>
      <c r="N84" s="111"/>
      <c r="O84" s="111"/>
      <c r="P84" s="111"/>
      <c r="Q84" s="111"/>
      <c r="R84" s="111"/>
      <c r="S84" s="111"/>
      <c r="T84" s="111"/>
      <c r="U84" s="111"/>
      <c r="V84" s="111"/>
      <c r="W84" s="147"/>
      <c r="X84" s="123"/>
      <c r="Y84" s="147"/>
      <c r="Z84" s="167"/>
      <c r="AA84" s="179"/>
    </row>
    <row r="85" spans="1:27" ht="4.95" customHeight="1" x14ac:dyDescent="0.3">
      <c r="A85" s="108"/>
      <c r="B85" s="106"/>
      <c r="C85" s="106"/>
      <c r="D85" s="106"/>
      <c r="E85" s="106"/>
      <c r="F85" s="106"/>
      <c r="G85" s="106"/>
      <c r="H85" s="106"/>
      <c r="I85" s="106"/>
      <c r="J85" s="194"/>
      <c r="K85" s="124"/>
      <c r="L85" s="134"/>
      <c r="M85" s="134"/>
      <c r="N85" s="112"/>
      <c r="O85" s="112"/>
      <c r="P85" s="112"/>
      <c r="Q85" s="112"/>
      <c r="R85" s="112"/>
      <c r="S85" s="112"/>
      <c r="T85" s="112"/>
      <c r="U85" s="112"/>
      <c r="V85" s="112"/>
      <c r="W85" s="148"/>
      <c r="X85" s="158"/>
      <c r="Y85" s="148"/>
      <c r="Z85" s="168"/>
      <c r="AA85" s="180"/>
    </row>
    <row r="86" spans="1:27" ht="40.049999999999997" customHeight="1" x14ac:dyDescent="0.3">
      <c r="A86" s="28">
        <v>18</v>
      </c>
      <c r="B86" s="28">
        <v>0</v>
      </c>
      <c r="C86" s="35" t="s">
        <v>129</v>
      </c>
      <c r="D86" s="35"/>
      <c r="E86" s="57"/>
      <c r="F86" s="25"/>
      <c r="G86" s="26"/>
      <c r="H86" s="27"/>
      <c r="I86" s="27"/>
      <c r="J86" s="131"/>
      <c r="K86" s="123"/>
      <c r="L86" s="132"/>
      <c r="M86" s="132"/>
      <c r="N86" s="113"/>
      <c r="O86" s="113"/>
      <c r="P86" s="113"/>
      <c r="Q86" s="113"/>
      <c r="R86" s="113"/>
      <c r="S86" s="113"/>
      <c r="T86" s="113"/>
      <c r="U86" s="113"/>
      <c r="V86" s="113"/>
      <c r="W86" s="149"/>
      <c r="X86" s="159"/>
      <c r="Y86" s="149"/>
      <c r="Z86" s="169"/>
      <c r="AA86" s="181"/>
    </row>
    <row r="87" spans="1:27" ht="40.049999999999997" customHeight="1" x14ac:dyDescent="0.3">
      <c r="A87" s="28">
        <v>18</v>
      </c>
      <c r="B87" s="28">
        <v>1</v>
      </c>
      <c r="C87" s="35" t="s">
        <v>130</v>
      </c>
      <c r="D87" s="35"/>
      <c r="E87" s="57" t="s">
        <v>12</v>
      </c>
      <c r="F87" s="25" t="s">
        <v>9</v>
      </c>
      <c r="G87" s="26">
        <v>30000</v>
      </c>
      <c r="H87" s="30">
        <v>1.1759999999999999</v>
      </c>
      <c r="I87" s="191">
        <f>G87*H87</f>
        <v>35280</v>
      </c>
      <c r="J87" s="131"/>
      <c r="K87" s="131">
        <f t="shared" si="2"/>
        <v>0</v>
      </c>
      <c r="L87" s="132"/>
      <c r="M87" s="132"/>
      <c r="N87" s="113"/>
      <c r="O87" s="113"/>
      <c r="P87" s="113"/>
      <c r="Q87" s="113"/>
      <c r="R87" s="113"/>
      <c r="S87" s="113"/>
      <c r="T87" s="113"/>
      <c r="U87" s="113"/>
      <c r="V87" s="113"/>
      <c r="W87" s="149"/>
      <c r="X87" s="159"/>
      <c r="Y87" s="149"/>
      <c r="Z87" s="169"/>
      <c r="AA87" s="181"/>
    </row>
    <row r="88" spans="1:27" ht="15" customHeight="1" x14ac:dyDescent="0.3">
      <c r="A88" s="101"/>
      <c r="B88" s="102"/>
      <c r="C88" s="102"/>
      <c r="D88" s="102"/>
      <c r="E88" s="102"/>
      <c r="F88" s="102"/>
      <c r="G88" s="102"/>
      <c r="H88" s="102"/>
      <c r="I88" s="102"/>
      <c r="J88" s="198"/>
      <c r="K88" s="127"/>
      <c r="L88" s="137"/>
      <c r="M88" s="137"/>
      <c r="N88" s="118"/>
      <c r="O88" s="118"/>
      <c r="P88" s="118"/>
      <c r="Q88" s="118"/>
      <c r="R88" s="118"/>
      <c r="S88" s="118"/>
      <c r="T88" s="118"/>
      <c r="U88" s="118"/>
      <c r="V88" s="118"/>
      <c r="W88" s="154"/>
      <c r="X88" s="163"/>
      <c r="Y88" s="154"/>
      <c r="Z88" s="174"/>
      <c r="AA88" s="186"/>
    </row>
    <row r="89" spans="1:27" ht="40.049999999999997" customHeight="1" x14ac:dyDescent="0.3">
      <c r="A89" s="67">
        <v>19</v>
      </c>
      <c r="B89" s="67">
        <v>0</v>
      </c>
      <c r="C89" s="58" t="s">
        <v>131</v>
      </c>
      <c r="D89" s="58"/>
      <c r="E89" s="68"/>
      <c r="F89" s="53"/>
      <c r="G89" s="54"/>
      <c r="H89" s="55"/>
      <c r="I89" s="55"/>
      <c r="J89" s="199"/>
      <c r="K89" s="128"/>
      <c r="L89" s="138"/>
      <c r="M89" s="138"/>
      <c r="N89" s="119"/>
      <c r="O89" s="119"/>
      <c r="P89" s="119"/>
      <c r="Q89" s="119"/>
      <c r="R89" s="119"/>
      <c r="S89" s="119"/>
      <c r="T89" s="119"/>
      <c r="U89" s="119"/>
      <c r="V89" s="119"/>
      <c r="W89" s="155"/>
      <c r="X89" s="164"/>
      <c r="Y89" s="155"/>
      <c r="Z89" s="175"/>
      <c r="AA89" s="187"/>
    </row>
    <row r="90" spans="1:27" ht="40.049999999999997" customHeight="1" x14ac:dyDescent="0.3">
      <c r="A90" s="28">
        <v>19</v>
      </c>
      <c r="B90" s="28">
        <v>1</v>
      </c>
      <c r="C90" s="35" t="s">
        <v>132</v>
      </c>
      <c r="D90" s="35"/>
      <c r="E90" s="57" t="s">
        <v>12</v>
      </c>
      <c r="F90" s="25" t="s">
        <v>9</v>
      </c>
      <c r="G90" s="26">
        <v>11400</v>
      </c>
      <c r="H90" s="30">
        <v>0.78</v>
      </c>
      <c r="I90" s="191">
        <f>G90*H90</f>
        <v>8892</v>
      </c>
      <c r="J90" s="131"/>
      <c r="K90" s="131">
        <f t="shared" si="2"/>
        <v>0</v>
      </c>
      <c r="L90" s="132"/>
      <c r="M90" s="132"/>
      <c r="N90" s="113"/>
      <c r="O90" s="113"/>
      <c r="P90" s="113"/>
      <c r="Q90" s="113"/>
      <c r="R90" s="113"/>
      <c r="S90" s="113"/>
      <c r="T90" s="113"/>
      <c r="U90" s="113"/>
      <c r="V90" s="113"/>
      <c r="W90" s="149"/>
      <c r="X90" s="159"/>
      <c r="Y90" s="149"/>
      <c r="Z90" s="169"/>
      <c r="AA90" s="181"/>
    </row>
    <row r="91" spans="1:27" ht="4.95" customHeight="1" x14ac:dyDescent="0.3">
      <c r="A91" s="39"/>
      <c r="B91" s="40"/>
      <c r="C91" s="41"/>
      <c r="D91" s="41"/>
      <c r="E91" s="41"/>
      <c r="F91" s="20"/>
      <c r="G91" s="42"/>
      <c r="H91" s="20"/>
      <c r="I91" s="96"/>
      <c r="J91" s="194"/>
      <c r="K91" s="124"/>
      <c r="L91" s="134"/>
      <c r="M91" s="134"/>
      <c r="N91" s="112"/>
      <c r="O91" s="112"/>
      <c r="P91" s="112"/>
      <c r="Q91" s="112"/>
      <c r="R91" s="112"/>
      <c r="S91" s="112"/>
      <c r="T91" s="112"/>
      <c r="U91" s="112"/>
      <c r="V91" s="112"/>
      <c r="W91" s="148"/>
      <c r="X91" s="158"/>
      <c r="Y91" s="148"/>
      <c r="Z91" s="168"/>
      <c r="AA91" s="180"/>
    </row>
    <row r="92" spans="1:27" ht="25.05" customHeight="1" x14ac:dyDescent="0.3">
      <c r="A92" s="67">
        <v>20</v>
      </c>
      <c r="B92" s="67">
        <v>0</v>
      </c>
      <c r="C92" s="58" t="s">
        <v>43</v>
      </c>
      <c r="D92" s="58"/>
      <c r="E92" s="68"/>
      <c r="F92" s="53"/>
      <c r="G92" s="54"/>
      <c r="H92" s="55"/>
      <c r="I92" s="55"/>
      <c r="J92" s="131"/>
      <c r="K92" s="123"/>
      <c r="L92" s="132"/>
      <c r="M92" s="132"/>
      <c r="N92" s="113"/>
      <c r="O92" s="113"/>
      <c r="P92" s="113"/>
      <c r="Q92" s="113"/>
      <c r="R92" s="113"/>
      <c r="S92" s="113"/>
      <c r="T92" s="113"/>
      <c r="U92" s="113"/>
      <c r="V92" s="113"/>
      <c r="W92" s="149"/>
      <c r="X92" s="159"/>
      <c r="Y92" s="149"/>
      <c r="Z92" s="169"/>
      <c r="AA92" s="181"/>
    </row>
    <row r="93" spans="1:27" ht="25.05" customHeight="1" x14ac:dyDescent="0.3">
      <c r="A93" s="28">
        <v>20</v>
      </c>
      <c r="B93" s="28">
        <v>1</v>
      </c>
      <c r="C93" s="35" t="s">
        <v>133</v>
      </c>
      <c r="D93" s="35"/>
      <c r="E93" s="73">
        <v>0</v>
      </c>
      <c r="F93" s="25" t="s">
        <v>9</v>
      </c>
      <c r="G93" s="26">
        <v>4500</v>
      </c>
      <c r="H93" s="30">
        <v>0.2928</v>
      </c>
      <c r="I93" s="191">
        <f>G93*H93</f>
        <v>1317.6</v>
      </c>
      <c r="J93" s="131"/>
      <c r="K93" s="131">
        <f t="shared" si="2"/>
        <v>0</v>
      </c>
      <c r="L93" s="132"/>
      <c r="M93" s="132"/>
      <c r="N93" s="113"/>
      <c r="O93" s="113"/>
      <c r="P93" s="113"/>
      <c r="Q93" s="113"/>
      <c r="R93" s="113"/>
      <c r="S93" s="113"/>
      <c r="T93" s="113"/>
      <c r="U93" s="113"/>
      <c r="V93" s="113"/>
      <c r="W93" s="149"/>
      <c r="X93" s="159"/>
      <c r="Y93" s="149"/>
      <c r="Z93" s="169"/>
      <c r="AA93" s="181"/>
    </row>
    <row r="94" spans="1:27" ht="4.95" customHeight="1" x14ac:dyDescent="0.3">
      <c r="A94" s="39"/>
      <c r="B94" s="40"/>
      <c r="C94" s="41"/>
      <c r="D94" s="41"/>
      <c r="E94" s="41"/>
      <c r="F94" s="40"/>
      <c r="G94" s="42"/>
      <c r="H94" s="40"/>
      <c r="I94" s="40"/>
      <c r="J94" s="194"/>
      <c r="K94" s="124"/>
      <c r="L94" s="134"/>
      <c r="M94" s="134"/>
      <c r="N94" s="112"/>
      <c r="O94" s="112"/>
      <c r="P94" s="112"/>
      <c r="Q94" s="112"/>
      <c r="R94" s="112"/>
      <c r="S94" s="112"/>
      <c r="T94" s="112"/>
      <c r="U94" s="112"/>
      <c r="V94" s="112"/>
      <c r="W94" s="148"/>
      <c r="X94" s="158"/>
      <c r="Y94" s="148"/>
      <c r="Z94" s="168"/>
      <c r="AA94" s="180"/>
    </row>
    <row r="95" spans="1:27" ht="25.05" customHeight="1" x14ac:dyDescent="0.3">
      <c r="A95" s="67">
        <v>21</v>
      </c>
      <c r="B95" s="67">
        <v>0</v>
      </c>
      <c r="C95" s="58" t="s">
        <v>42</v>
      </c>
      <c r="D95" s="58"/>
      <c r="E95" s="68"/>
      <c r="F95" s="53"/>
      <c r="G95" s="54"/>
      <c r="H95" s="55"/>
      <c r="I95" s="55"/>
      <c r="J95" s="131"/>
      <c r="K95" s="123"/>
      <c r="L95" s="132"/>
      <c r="M95" s="132"/>
      <c r="N95" s="113"/>
      <c r="O95" s="113"/>
      <c r="P95" s="113"/>
      <c r="Q95" s="113"/>
      <c r="R95" s="113"/>
      <c r="S95" s="113"/>
      <c r="T95" s="113"/>
      <c r="U95" s="113"/>
      <c r="V95" s="113"/>
      <c r="W95" s="149"/>
      <c r="X95" s="159"/>
      <c r="Y95" s="149"/>
      <c r="Z95" s="169"/>
      <c r="AA95" s="181"/>
    </row>
    <row r="96" spans="1:27" ht="45" customHeight="1" x14ac:dyDescent="0.3">
      <c r="A96" s="28">
        <v>21</v>
      </c>
      <c r="B96" s="28">
        <v>1</v>
      </c>
      <c r="C96" s="35" t="s">
        <v>134</v>
      </c>
      <c r="D96" s="35"/>
      <c r="E96" s="57" t="s">
        <v>18</v>
      </c>
      <c r="F96" s="25" t="s">
        <v>9</v>
      </c>
      <c r="G96" s="26">
        <v>9000</v>
      </c>
      <c r="H96" s="30">
        <v>2.2559999999999998</v>
      </c>
      <c r="I96" s="191">
        <f>G96*H96</f>
        <v>20303.999999999996</v>
      </c>
      <c r="J96" s="131"/>
      <c r="K96" s="131">
        <f t="shared" si="2"/>
        <v>0</v>
      </c>
      <c r="L96" s="132"/>
      <c r="M96" s="132"/>
      <c r="N96" s="113"/>
      <c r="O96" s="113"/>
      <c r="P96" s="113"/>
      <c r="Q96" s="113"/>
      <c r="R96" s="113"/>
      <c r="S96" s="113"/>
      <c r="T96" s="113"/>
      <c r="U96" s="113"/>
      <c r="V96" s="113"/>
      <c r="W96" s="149"/>
      <c r="X96" s="159"/>
      <c r="Y96" s="149"/>
      <c r="Z96" s="169"/>
      <c r="AA96" s="181"/>
    </row>
    <row r="97" spans="1:27" ht="4.95" customHeight="1" x14ac:dyDescent="0.3">
      <c r="A97" s="101"/>
      <c r="B97" s="102"/>
      <c r="C97" s="102"/>
      <c r="D97" s="102"/>
      <c r="E97" s="102"/>
      <c r="F97" s="102"/>
      <c r="G97" s="102"/>
      <c r="H97" s="102"/>
      <c r="I97" s="102"/>
      <c r="J97" s="198"/>
      <c r="K97" s="127"/>
      <c r="L97" s="137"/>
      <c r="M97" s="137"/>
      <c r="N97" s="118"/>
      <c r="O97" s="118"/>
      <c r="P97" s="118"/>
      <c r="Q97" s="118"/>
      <c r="R97" s="118"/>
      <c r="S97" s="118"/>
      <c r="T97" s="118"/>
      <c r="U97" s="118"/>
      <c r="V97" s="118"/>
      <c r="W97" s="154"/>
      <c r="X97" s="163"/>
      <c r="Y97" s="154"/>
      <c r="Z97" s="174"/>
      <c r="AA97" s="186"/>
    </row>
    <row r="98" spans="1:27" ht="25.05" customHeight="1" x14ac:dyDescent="0.3">
      <c r="A98" s="67">
        <v>22</v>
      </c>
      <c r="B98" s="67">
        <v>0</v>
      </c>
      <c r="C98" s="58" t="s">
        <v>6</v>
      </c>
      <c r="D98" s="58"/>
      <c r="E98" s="68"/>
      <c r="F98" s="53"/>
      <c r="G98" s="54"/>
      <c r="H98" s="55"/>
      <c r="I98" s="55"/>
      <c r="J98" s="199"/>
      <c r="K98" s="128"/>
      <c r="L98" s="138"/>
      <c r="M98" s="138"/>
      <c r="N98" s="119"/>
      <c r="O98" s="119"/>
      <c r="P98" s="119"/>
      <c r="Q98" s="119"/>
      <c r="R98" s="119"/>
      <c r="S98" s="119"/>
      <c r="T98" s="119"/>
      <c r="U98" s="119"/>
      <c r="V98" s="119"/>
      <c r="W98" s="155"/>
      <c r="X98" s="164"/>
      <c r="Y98" s="155"/>
      <c r="Z98" s="175"/>
      <c r="AA98" s="187"/>
    </row>
    <row r="99" spans="1:27" ht="49.95" customHeight="1" x14ac:dyDescent="0.3">
      <c r="A99" s="28">
        <v>22</v>
      </c>
      <c r="B99" s="28">
        <v>1</v>
      </c>
      <c r="C99" s="35" t="s">
        <v>135</v>
      </c>
      <c r="D99" s="35"/>
      <c r="E99" s="73">
        <v>0</v>
      </c>
      <c r="F99" s="25" t="s">
        <v>9</v>
      </c>
      <c r="G99" s="26">
        <v>600</v>
      </c>
      <c r="H99" s="30">
        <v>2.4744000000000002</v>
      </c>
      <c r="I99" s="191">
        <f>G99*H99</f>
        <v>1484.64</v>
      </c>
      <c r="J99" s="131"/>
      <c r="K99" s="131">
        <f t="shared" si="2"/>
        <v>0</v>
      </c>
      <c r="L99" s="132"/>
      <c r="M99" s="132"/>
      <c r="N99" s="113"/>
      <c r="O99" s="113"/>
      <c r="P99" s="113"/>
      <c r="Q99" s="113"/>
      <c r="R99" s="113"/>
      <c r="S99" s="113"/>
      <c r="T99" s="113"/>
      <c r="U99" s="113"/>
      <c r="V99" s="113"/>
      <c r="W99" s="149"/>
      <c r="X99" s="159"/>
      <c r="Y99" s="149"/>
      <c r="Z99" s="169"/>
      <c r="AA99" s="181"/>
    </row>
    <row r="100" spans="1:27" ht="4.95" customHeight="1" x14ac:dyDescent="0.3">
      <c r="A100" s="39"/>
      <c r="B100" s="40"/>
      <c r="C100" s="41"/>
      <c r="D100" s="41"/>
      <c r="E100" s="41"/>
      <c r="F100" s="40"/>
      <c r="G100" s="42"/>
      <c r="H100" s="40"/>
      <c r="I100" s="40"/>
      <c r="J100" s="194"/>
      <c r="K100" s="124"/>
      <c r="L100" s="134"/>
      <c r="M100" s="134"/>
      <c r="N100" s="112"/>
      <c r="O100" s="112"/>
      <c r="P100" s="112"/>
      <c r="Q100" s="112"/>
      <c r="R100" s="112"/>
      <c r="S100" s="112"/>
      <c r="T100" s="112"/>
      <c r="U100" s="112"/>
      <c r="V100" s="112"/>
      <c r="W100" s="148"/>
      <c r="X100" s="158"/>
      <c r="Y100" s="148"/>
      <c r="Z100" s="168"/>
      <c r="AA100" s="180"/>
    </row>
    <row r="101" spans="1:27" ht="40.049999999999997" customHeight="1" x14ac:dyDescent="0.3">
      <c r="A101" s="67">
        <v>23</v>
      </c>
      <c r="B101" s="67">
        <v>0</v>
      </c>
      <c r="C101" s="58" t="s">
        <v>136</v>
      </c>
      <c r="D101" s="58"/>
      <c r="E101" s="74"/>
      <c r="F101" s="53"/>
      <c r="G101" s="54"/>
      <c r="H101" s="55"/>
      <c r="I101" s="55"/>
      <c r="J101" s="131"/>
      <c r="K101" s="123"/>
      <c r="L101" s="132"/>
      <c r="M101" s="132"/>
      <c r="N101" s="113"/>
      <c r="O101" s="113"/>
      <c r="P101" s="113"/>
      <c r="Q101" s="113"/>
      <c r="R101" s="113"/>
      <c r="S101" s="113"/>
      <c r="T101" s="113"/>
      <c r="U101" s="113"/>
      <c r="V101" s="113"/>
      <c r="W101" s="149"/>
      <c r="X101" s="159"/>
      <c r="Y101" s="149"/>
      <c r="Z101" s="169"/>
      <c r="AA101" s="181"/>
    </row>
    <row r="102" spans="1:27" ht="40.049999999999997" customHeight="1" x14ac:dyDescent="0.3">
      <c r="A102" s="28">
        <v>23</v>
      </c>
      <c r="B102" s="28">
        <v>1</v>
      </c>
      <c r="C102" s="35" t="s">
        <v>137</v>
      </c>
      <c r="D102" s="35"/>
      <c r="E102" s="73">
        <v>0</v>
      </c>
      <c r="F102" s="25" t="s">
        <v>9</v>
      </c>
      <c r="G102" s="26">
        <v>10500</v>
      </c>
      <c r="H102" s="30">
        <v>0.40439999999999998</v>
      </c>
      <c r="I102" s="31">
        <f>G102*H102</f>
        <v>4246.2</v>
      </c>
      <c r="J102" s="131"/>
      <c r="K102" s="123">
        <f t="shared" si="2"/>
        <v>0</v>
      </c>
      <c r="L102" s="132"/>
      <c r="M102" s="132"/>
      <c r="N102" s="113"/>
      <c r="O102" s="113"/>
      <c r="P102" s="113"/>
      <c r="Q102" s="113"/>
      <c r="R102" s="113"/>
      <c r="S102" s="113"/>
      <c r="T102" s="113"/>
      <c r="U102" s="113"/>
      <c r="V102" s="113"/>
      <c r="W102" s="149"/>
      <c r="X102" s="159"/>
      <c r="Y102" s="149"/>
      <c r="Z102" s="169"/>
      <c r="AA102" s="181"/>
    </row>
    <row r="103" spans="1:27" ht="40.049999999999997" customHeight="1" x14ac:dyDescent="0.3">
      <c r="A103" s="28">
        <v>23</v>
      </c>
      <c r="B103" s="28">
        <v>2</v>
      </c>
      <c r="C103" s="35" t="s">
        <v>138</v>
      </c>
      <c r="D103" s="35"/>
      <c r="E103" s="73">
        <v>0</v>
      </c>
      <c r="F103" s="25" t="s">
        <v>9</v>
      </c>
      <c r="G103" s="26">
        <v>42000</v>
      </c>
      <c r="H103" s="30">
        <v>0.42959999999999998</v>
      </c>
      <c r="I103" s="31">
        <f>G103*H103</f>
        <v>18043.2</v>
      </c>
      <c r="J103" s="131"/>
      <c r="K103" s="123">
        <f t="shared" si="2"/>
        <v>0</v>
      </c>
      <c r="L103" s="132"/>
      <c r="M103" s="132"/>
      <c r="N103" s="113"/>
      <c r="O103" s="113"/>
      <c r="P103" s="113"/>
      <c r="Q103" s="113"/>
      <c r="R103" s="113"/>
      <c r="S103" s="113"/>
      <c r="T103" s="113"/>
      <c r="U103" s="113"/>
      <c r="V103" s="113"/>
      <c r="W103" s="149"/>
      <c r="X103" s="159"/>
      <c r="Y103" s="149"/>
      <c r="Z103" s="169"/>
      <c r="AA103" s="181"/>
    </row>
    <row r="104" spans="1:27" s="9" customFormat="1" ht="40.049999999999997" customHeight="1" x14ac:dyDescent="0.2">
      <c r="A104" s="28">
        <v>23</v>
      </c>
      <c r="B104" s="28">
        <v>3</v>
      </c>
      <c r="C104" s="35" t="s">
        <v>139</v>
      </c>
      <c r="D104" s="35"/>
      <c r="E104" s="73">
        <v>0</v>
      </c>
      <c r="F104" s="25" t="s">
        <v>9</v>
      </c>
      <c r="G104" s="26">
        <v>19500</v>
      </c>
      <c r="H104" s="30">
        <v>0.45960000000000001</v>
      </c>
      <c r="I104" s="31">
        <f>G104*H104</f>
        <v>8962.2000000000007</v>
      </c>
      <c r="J104" s="200"/>
      <c r="K104" s="125">
        <f t="shared" si="2"/>
        <v>0</v>
      </c>
      <c r="L104" s="139"/>
      <c r="M104" s="139"/>
      <c r="N104" s="121"/>
      <c r="O104" s="121"/>
      <c r="P104" s="121"/>
      <c r="Q104" s="121"/>
      <c r="R104" s="121"/>
      <c r="S104" s="121"/>
      <c r="T104" s="121"/>
      <c r="U104" s="121"/>
      <c r="V104" s="121"/>
      <c r="W104" s="156"/>
      <c r="X104" s="165"/>
      <c r="Y104" s="156"/>
      <c r="Z104" s="176"/>
      <c r="AA104" s="189"/>
    </row>
    <row r="105" spans="1:27" s="2" customFormat="1" ht="19.95" customHeight="1" x14ac:dyDescent="0.3">
      <c r="A105" s="21"/>
      <c r="B105" s="28"/>
      <c r="C105" s="35"/>
      <c r="D105" s="24"/>
      <c r="E105" s="24"/>
      <c r="F105" s="25"/>
      <c r="G105" s="36"/>
      <c r="H105" s="37" t="s">
        <v>10</v>
      </c>
      <c r="I105" s="38">
        <f>SUM(I102:I104)</f>
        <v>31251.600000000002</v>
      </c>
      <c r="J105" s="131"/>
      <c r="K105" s="193">
        <f>SUM(K102:K104)</f>
        <v>0</v>
      </c>
      <c r="L105" s="132"/>
      <c r="M105" s="132"/>
      <c r="N105" s="111"/>
      <c r="O105" s="111"/>
      <c r="P105" s="111"/>
      <c r="Q105" s="111"/>
      <c r="R105" s="111"/>
      <c r="S105" s="111"/>
      <c r="T105" s="111"/>
      <c r="U105" s="111"/>
      <c r="V105" s="111"/>
      <c r="W105" s="147"/>
      <c r="X105" s="123"/>
      <c r="Y105" s="147"/>
      <c r="Z105" s="167"/>
      <c r="AA105" s="179"/>
    </row>
    <row r="106" spans="1:27" ht="4.95" customHeight="1" x14ac:dyDescent="0.3">
      <c r="A106" s="39"/>
      <c r="B106" s="40"/>
      <c r="C106" s="41"/>
      <c r="D106" s="41"/>
      <c r="E106" s="41"/>
      <c r="F106" s="40"/>
      <c r="G106" s="42"/>
      <c r="H106" s="40"/>
      <c r="I106" s="40"/>
      <c r="J106" s="194"/>
      <c r="K106" s="124"/>
      <c r="L106" s="134"/>
      <c r="M106" s="134"/>
      <c r="N106" s="112"/>
      <c r="O106" s="112"/>
      <c r="P106" s="112"/>
      <c r="Q106" s="112"/>
      <c r="R106" s="112"/>
      <c r="S106" s="112"/>
      <c r="T106" s="112"/>
      <c r="U106" s="112"/>
      <c r="V106" s="112"/>
      <c r="W106" s="148"/>
      <c r="X106" s="158"/>
      <c r="Y106" s="148"/>
      <c r="Z106" s="168"/>
      <c r="AA106" s="180"/>
    </row>
    <row r="107" spans="1:27" ht="25.05" customHeight="1" x14ac:dyDescent="0.3">
      <c r="A107" s="28">
        <v>24</v>
      </c>
      <c r="B107" s="28">
        <v>0</v>
      </c>
      <c r="C107" s="23" t="s">
        <v>7</v>
      </c>
      <c r="D107" s="35"/>
      <c r="E107" s="57"/>
      <c r="F107" s="25"/>
      <c r="G107" s="26"/>
      <c r="H107" s="27"/>
      <c r="I107" s="27"/>
      <c r="J107" s="131"/>
      <c r="K107" s="123"/>
      <c r="L107" s="132"/>
      <c r="M107" s="132"/>
      <c r="N107" s="113"/>
      <c r="O107" s="113"/>
      <c r="P107" s="113"/>
      <c r="Q107" s="113"/>
      <c r="R107" s="113"/>
      <c r="S107" s="113"/>
      <c r="T107" s="113"/>
      <c r="U107" s="113"/>
      <c r="V107" s="113"/>
      <c r="W107" s="149"/>
      <c r="X107" s="159"/>
      <c r="Y107" s="149"/>
      <c r="Z107" s="169"/>
      <c r="AA107" s="181"/>
    </row>
    <row r="108" spans="1:27" s="8" customFormat="1" ht="40.049999999999997" customHeight="1" x14ac:dyDescent="0.3">
      <c r="A108" s="28">
        <v>24</v>
      </c>
      <c r="B108" s="28">
        <v>1</v>
      </c>
      <c r="C108" s="35" t="s">
        <v>140</v>
      </c>
      <c r="D108" s="35"/>
      <c r="E108" s="57" t="s">
        <v>19</v>
      </c>
      <c r="F108" s="25" t="s">
        <v>9</v>
      </c>
      <c r="G108" s="59">
        <v>9000</v>
      </c>
      <c r="H108" s="60">
        <v>4.8000000000000001E-2</v>
      </c>
      <c r="I108" s="31">
        <f>G108*H108</f>
        <v>432</v>
      </c>
      <c r="J108" s="130"/>
      <c r="K108" s="125">
        <f t="shared" si="2"/>
        <v>0</v>
      </c>
      <c r="L108" s="135"/>
      <c r="M108" s="135"/>
      <c r="N108" s="120"/>
      <c r="O108" s="120"/>
      <c r="P108" s="120"/>
      <c r="Q108" s="120"/>
      <c r="R108" s="120"/>
      <c r="S108" s="120"/>
      <c r="T108" s="120"/>
      <c r="U108" s="120"/>
      <c r="V108" s="120"/>
      <c r="W108" s="146"/>
      <c r="X108" s="125"/>
      <c r="Y108" s="146"/>
      <c r="Z108" s="166"/>
      <c r="AA108" s="188"/>
    </row>
    <row r="109" spans="1:27" s="5" customFormat="1" ht="40.049999999999997" customHeight="1" x14ac:dyDescent="0.2">
      <c r="A109" s="28">
        <v>24</v>
      </c>
      <c r="B109" s="28">
        <v>3</v>
      </c>
      <c r="C109" s="35" t="s">
        <v>141</v>
      </c>
      <c r="D109" s="35"/>
      <c r="E109" s="57" t="s">
        <v>19</v>
      </c>
      <c r="F109" s="25" t="s">
        <v>9</v>
      </c>
      <c r="G109" s="26">
        <v>9000</v>
      </c>
      <c r="H109" s="30">
        <v>4.8000000000000001E-2</v>
      </c>
      <c r="I109" s="31">
        <f>G109*H109</f>
        <v>432</v>
      </c>
      <c r="J109" s="130"/>
      <c r="K109" s="125">
        <f t="shared" si="2"/>
        <v>0</v>
      </c>
      <c r="L109" s="135"/>
      <c r="M109" s="135"/>
      <c r="N109" s="116"/>
      <c r="O109" s="116"/>
      <c r="P109" s="116"/>
      <c r="Q109" s="116"/>
      <c r="R109" s="116"/>
      <c r="S109" s="116"/>
      <c r="T109" s="116"/>
      <c r="U109" s="116"/>
      <c r="V109" s="116"/>
      <c r="W109" s="152"/>
      <c r="X109" s="161"/>
      <c r="Y109" s="152"/>
      <c r="Z109" s="172"/>
      <c r="AA109" s="184"/>
    </row>
    <row r="110" spans="1:27" s="2" customFormat="1" ht="19.95" customHeight="1" x14ac:dyDescent="0.3">
      <c r="A110" s="43"/>
      <c r="B110" s="44"/>
      <c r="C110" s="45"/>
      <c r="D110" s="46"/>
      <c r="E110" s="46"/>
      <c r="F110" s="47"/>
      <c r="G110" s="36"/>
      <c r="H110" s="37" t="s">
        <v>10</v>
      </c>
      <c r="I110" s="48">
        <f>SUM(I108:I109)</f>
        <v>864</v>
      </c>
      <c r="J110" s="131"/>
      <c r="K110" s="193">
        <f>SUM(K108:K109)</f>
        <v>0</v>
      </c>
      <c r="L110" s="132"/>
      <c r="M110" s="132"/>
      <c r="N110" s="111"/>
      <c r="O110" s="111"/>
      <c r="P110" s="111"/>
      <c r="Q110" s="111"/>
      <c r="R110" s="111"/>
      <c r="S110" s="111"/>
      <c r="T110" s="111"/>
      <c r="U110" s="111"/>
      <c r="V110" s="111"/>
      <c r="W110" s="147"/>
      <c r="X110" s="123"/>
      <c r="Y110" s="147"/>
      <c r="Z110" s="167"/>
      <c r="AA110" s="179"/>
    </row>
    <row r="111" spans="1:27" ht="4.95" customHeight="1" x14ac:dyDescent="0.3">
      <c r="A111" s="39"/>
      <c r="B111" s="40"/>
      <c r="C111" s="41"/>
      <c r="D111" s="41"/>
      <c r="E111" s="41"/>
      <c r="F111" s="40"/>
      <c r="G111" s="42"/>
      <c r="H111" s="40"/>
      <c r="I111" s="40"/>
      <c r="J111" s="194"/>
      <c r="K111" s="124"/>
      <c r="L111" s="134"/>
      <c r="M111" s="134"/>
      <c r="N111" s="112"/>
      <c r="O111" s="112"/>
      <c r="P111" s="112"/>
      <c r="Q111" s="112"/>
      <c r="R111" s="112"/>
      <c r="S111" s="112"/>
      <c r="T111" s="112"/>
      <c r="U111" s="112"/>
      <c r="V111" s="112"/>
      <c r="W111" s="148"/>
      <c r="X111" s="158"/>
      <c r="Y111" s="148"/>
      <c r="Z111" s="168"/>
      <c r="AA111" s="180"/>
    </row>
    <row r="112" spans="1:27" ht="25.05" customHeight="1" x14ac:dyDescent="0.3">
      <c r="A112" s="67">
        <v>25</v>
      </c>
      <c r="B112" s="67">
        <v>0</v>
      </c>
      <c r="C112" s="51" t="s">
        <v>8</v>
      </c>
      <c r="D112" s="58"/>
      <c r="E112" s="68"/>
      <c r="F112" s="53"/>
      <c r="G112" s="54"/>
      <c r="H112" s="55"/>
      <c r="I112" s="55"/>
      <c r="J112" s="131"/>
      <c r="K112" s="123"/>
      <c r="L112" s="132"/>
      <c r="M112" s="132"/>
      <c r="N112" s="113"/>
      <c r="O112" s="113"/>
      <c r="P112" s="113"/>
      <c r="Q112" s="113"/>
      <c r="R112" s="113"/>
      <c r="S112" s="113"/>
      <c r="T112" s="113"/>
      <c r="U112" s="113"/>
      <c r="V112" s="113"/>
      <c r="W112" s="149"/>
      <c r="X112" s="159"/>
      <c r="Y112" s="149"/>
      <c r="Z112" s="169"/>
      <c r="AA112" s="181"/>
    </row>
    <row r="113" spans="1:27" s="5" customFormat="1" ht="40.049999999999997" customHeight="1" x14ac:dyDescent="0.2">
      <c r="A113" s="28">
        <v>25</v>
      </c>
      <c r="B113" s="28">
        <v>1</v>
      </c>
      <c r="C113" s="35" t="s">
        <v>142</v>
      </c>
      <c r="D113" s="35"/>
      <c r="E113" s="57" t="s">
        <v>19</v>
      </c>
      <c r="F113" s="25" t="s">
        <v>9</v>
      </c>
      <c r="G113" s="26">
        <v>27000</v>
      </c>
      <c r="H113" s="30">
        <v>7.1999999999999995E-2</v>
      </c>
      <c r="I113" s="31">
        <f>G113*H113</f>
        <v>1943.9999999999998</v>
      </c>
      <c r="J113" s="130"/>
      <c r="K113" s="125">
        <f t="shared" si="2"/>
        <v>0</v>
      </c>
      <c r="L113" s="135"/>
      <c r="M113" s="135"/>
      <c r="N113" s="116"/>
      <c r="O113" s="116"/>
      <c r="P113" s="116"/>
      <c r="Q113" s="116"/>
      <c r="R113" s="116"/>
      <c r="S113" s="116"/>
      <c r="T113" s="116"/>
      <c r="U113" s="116"/>
      <c r="V113" s="116"/>
      <c r="W113" s="152"/>
      <c r="X113" s="161"/>
      <c r="Y113" s="152"/>
      <c r="Z113" s="172"/>
      <c r="AA113" s="184"/>
    </row>
    <row r="114" spans="1:27" s="5" customFormat="1" ht="40.049999999999997" customHeight="1" x14ac:dyDescent="0.2">
      <c r="A114" s="28">
        <v>25</v>
      </c>
      <c r="B114" s="28">
        <v>2</v>
      </c>
      <c r="C114" s="35" t="s">
        <v>143</v>
      </c>
      <c r="D114" s="35"/>
      <c r="E114" s="57" t="s">
        <v>19</v>
      </c>
      <c r="F114" s="25" t="s">
        <v>9</v>
      </c>
      <c r="G114" s="26">
        <v>15000</v>
      </c>
      <c r="H114" s="30">
        <v>7.1999999999999995E-2</v>
      </c>
      <c r="I114" s="31">
        <f>G114*H114</f>
        <v>1080</v>
      </c>
      <c r="J114" s="130"/>
      <c r="K114" s="125">
        <f t="shared" si="2"/>
        <v>0</v>
      </c>
      <c r="L114" s="135"/>
      <c r="M114" s="135"/>
      <c r="N114" s="116"/>
      <c r="O114" s="116"/>
      <c r="P114" s="116"/>
      <c r="Q114" s="116"/>
      <c r="R114" s="116"/>
      <c r="S114" s="116"/>
      <c r="T114" s="116"/>
      <c r="U114" s="116"/>
      <c r="V114" s="116"/>
      <c r="W114" s="152"/>
      <c r="X114" s="161"/>
      <c r="Y114" s="152"/>
      <c r="Z114" s="172"/>
      <c r="AA114" s="184"/>
    </row>
    <row r="115" spans="1:27" s="5" customFormat="1" ht="100.05" customHeight="1" x14ac:dyDescent="0.2">
      <c r="A115" s="28">
        <v>25</v>
      </c>
      <c r="B115" s="28">
        <v>3</v>
      </c>
      <c r="C115" s="35" t="s">
        <v>144</v>
      </c>
      <c r="D115" s="35"/>
      <c r="E115" s="57" t="s">
        <v>20</v>
      </c>
      <c r="F115" s="25" t="s">
        <v>9</v>
      </c>
      <c r="G115" s="26">
        <v>30</v>
      </c>
      <c r="H115" s="30">
        <v>172.8</v>
      </c>
      <c r="I115" s="31">
        <f>G115*H115</f>
        <v>5184</v>
      </c>
      <c r="J115" s="130"/>
      <c r="K115" s="125">
        <f t="shared" si="2"/>
        <v>0</v>
      </c>
      <c r="L115" s="135"/>
      <c r="M115" s="135"/>
      <c r="N115" s="116"/>
      <c r="O115" s="116"/>
      <c r="P115" s="116"/>
      <c r="Q115" s="116"/>
      <c r="R115" s="116"/>
      <c r="S115" s="116"/>
      <c r="T115" s="116"/>
      <c r="U115" s="116"/>
      <c r="V115" s="116"/>
      <c r="W115" s="152"/>
      <c r="X115" s="161"/>
      <c r="Y115" s="152"/>
      <c r="Z115" s="172"/>
      <c r="AA115" s="184"/>
    </row>
    <row r="116" spans="1:27" s="2" customFormat="1" ht="19.95" customHeight="1" x14ac:dyDescent="0.3">
      <c r="A116" s="43"/>
      <c r="B116" s="44"/>
      <c r="C116" s="45"/>
      <c r="D116" s="46"/>
      <c r="E116" s="46"/>
      <c r="F116" s="47"/>
      <c r="G116" s="36"/>
      <c r="H116" s="37" t="s">
        <v>10</v>
      </c>
      <c r="I116" s="48">
        <f>SUM(I113:I115)</f>
        <v>8208</v>
      </c>
      <c r="J116" s="131"/>
      <c r="K116" s="193">
        <f>SUM(K113:K115)</f>
        <v>0</v>
      </c>
      <c r="L116" s="132"/>
      <c r="M116" s="132"/>
      <c r="N116" s="111"/>
      <c r="O116" s="111"/>
      <c r="P116" s="111"/>
      <c r="Q116" s="111"/>
      <c r="R116" s="111"/>
      <c r="S116" s="111"/>
      <c r="T116" s="111"/>
      <c r="U116" s="111"/>
      <c r="V116" s="111"/>
      <c r="W116" s="147"/>
      <c r="X116" s="123"/>
      <c r="Y116" s="147"/>
      <c r="Z116" s="167"/>
      <c r="AA116" s="179"/>
    </row>
    <row r="117" spans="1:27" ht="4.95" customHeight="1" x14ac:dyDescent="0.3">
      <c r="A117" s="39"/>
      <c r="B117" s="40"/>
      <c r="C117" s="41"/>
      <c r="D117" s="41"/>
      <c r="E117" s="41"/>
      <c r="F117" s="40"/>
      <c r="G117" s="42"/>
      <c r="H117" s="40"/>
      <c r="I117" s="40"/>
      <c r="J117" s="194"/>
      <c r="K117" s="124"/>
      <c r="L117" s="134"/>
      <c r="M117" s="134"/>
      <c r="N117" s="112"/>
      <c r="O117" s="112"/>
      <c r="P117" s="112"/>
      <c r="Q117" s="112"/>
      <c r="R117" s="112"/>
      <c r="S117" s="112"/>
      <c r="T117" s="112"/>
      <c r="U117" s="112"/>
      <c r="V117" s="112"/>
      <c r="W117" s="148"/>
      <c r="X117" s="158"/>
      <c r="Y117" s="148"/>
      <c r="Z117" s="168"/>
      <c r="AA117" s="180"/>
    </row>
    <row r="118" spans="1:27" s="5" customFormat="1" ht="40.049999999999997" customHeight="1" x14ac:dyDescent="0.2">
      <c r="A118" s="67">
        <v>26</v>
      </c>
      <c r="B118" s="67">
        <v>0</v>
      </c>
      <c r="C118" s="51" t="s">
        <v>145</v>
      </c>
      <c r="D118" s="58"/>
      <c r="E118" s="74"/>
      <c r="F118" s="53"/>
      <c r="G118" s="54"/>
      <c r="H118" s="55"/>
      <c r="I118" s="55"/>
      <c r="J118" s="130"/>
      <c r="K118" s="125"/>
      <c r="L118" s="135"/>
      <c r="M118" s="135"/>
      <c r="N118" s="116"/>
      <c r="O118" s="116"/>
      <c r="P118" s="116"/>
      <c r="Q118" s="116"/>
      <c r="R118" s="116"/>
      <c r="S118" s="116"/>
      <c r="T118" s="116"/>
      <c r="U118" s="116"/>
      <c r="V118" s="116"/>
      <c r="W118" s="152"/>
      <c r="X118" s="161"/>
      <c r="Y118" s="152"/>
      <c r="Z118" s="172"/>
      <c r="AA118" s="184"/>
    </row>
    <row r="119" spans="1:27" ht="55.05" customHeight="1" x14ac:dyDescent="0.3">
      <c r="A119" s="28">
        <v>26</v>
      </c>
      <c r="B119" s="28">
        <v>1</v>
      </c>
      <c r="C119" s="35" t="s">
        <v>146</v>
      </c>
      <c r="D119" s="35"/>
      <c r="E119" s="73">
        <v>0</v>
      </c>
      <c r="F119" s="25" t="s">
        <v>9</v>
      </c>
      <c r="G119" s="26">
        <v>24000</v>
      </c>
      <c r="H119" s="30">
        <v>0.56399999999999995</v>
      </c>
      <c r="I119" s="31">
        <f>G119*H119</f>
        <v>13535.999999999998</v>
      </c>
      <c r="J119" s="131"/>
      <c r="K119" s="123">
        <f t="shared" ref="K119:K174" si="4">G119*J119</f>
        <v>0</v>
      </c>
      <c r="L119" s="132"/>
      <c r="M119" s="132"/>
      <c r="N119" s="113"/>
      <c r="O119" s="113"/>
      <c r="P119" s="113"/>
      <c r="Q119" s="113"/>
      <c r="R119" s="113"/>
      <c r="S119" s="113"/>
      <c r="T119" s="113"/>
      <c r="U119" s="113"/>
      <c r="V119" s="113"/>
      <c r="W119" s="149"/>
      <c r="X119" s="159"/>
      <c r="Y119" s="149"/>
      <c r="Z119" s="169"/>
      <c r="AA119" s="181"/>
    </row>
    <row r="120" spans="1:27" ht="55.05" customHeight="1" x14ac:dyDescent="0.3">
      <c r="A120" s="28">
        <v>26</v>
      </c>
      <c r="B120" s="28">
        <v>2</v>
      </c>
      <c r="C120" s="35" t="s">
        <v>147</v>
      </c>
      <c r="D120" s="35"/>
      <c r="E120" s="73">
        <v>0</v>
      </c>
      <c r="F120" s="25" t="s">
        <v>9</v>
      </c>
      <c r="G120" s="26">
        <v>27000</v>
      </c>
      <c r="H120" s="30">
        <v>0.9</v>
      </c>
      <c r="I120" s="31">
        <f>G120*H120</f>
        <v>24300</v>
      </c>
      <c r="J120" s="131"/>
      <c r="K120" s="123">
        <f t="shared" si="4"/>
        <v>0</v>
      </c>
      <c r="L120" s="132"/>
      <c r="M120" s="132"/>
      <c r="N120" s="113"/>
      <c r="O120" s="113"/>
      <c r="P120" s="113"/>
      <c r="Q120" s="113"/>
      <c r="R120" s="113"/>
      <c r="S120" s="113"/>
      <c r="T120" s="113"/>
      <c r="U120" s="113"/>
      <c r="V120" s="113"/>
      <c r="W120" s="149"/>
      <c r="X120" s="159"/>
      <c r="Y120" s="149"/>
      <c r="Z120" s="169"/>
      <c r="AA120" s="181"/>
    </row>
    <row r="121" spans="1:27" ht="64.95" customHeight="1" x14ac:dyDescent="0.3">
      <c r="A121" s="28">
        <v>26</v>
      </c>
      <c r="B121" s="28">
        <v>3</v>
      </c>
      <c r="C121" s="35" t="s">
        <v>148</v>
      </c>
      <c r="D121" s="35"/>
      <c r="E121" s="73">
        <v>0</v>
      </c>
      <c r="F121" s="25" t="s">
        <v>9</v>
      </c>
      <c r="G121" s="26">
        <v>13500</v>
      </c>
      <c r="H121" s="30">
        <v>0.996</v>
      </c>
      <c r="I121" s="31">
        <f>G121*H121</f>
        <v>13446</v>
      </c>
      <c r="J121" s="131"/>
      <c r="K121" s="123">
        <f t="shared" si="4"/>
        <v>0</v>
      </c>
      <c r="L121" s="132"/>
      <c r="M121" s="132"/>
      <c r="N121" s="113"/>
      <c r="O121" s="113"/>
      <c r="P121" s="113"/>
      <c r="Q121" s="113"/>
      <c r="R121" s="113"/>
      <c r="S121" s="113"/>
      <c r="T121" s="113"/>
      <c r="U121" s="113"/>
      <c r="V121" s="113"/>
      <c r="W121" s="149"/>
      <c r="X121" s="159"/>
      <c r="Y121" s="149"/>
      <c r="Z121" s="169"/>
      <c r="AA121" s="181"/>
    </row>
    <row r="122" spans="1:27" s="2" customFormat="1" ht="19.95" customHeight="1" x14ac:dyDescent="0.3">
      <c r="A122" s="43"/>
      <c r="B122" s="44"/>
      <c r="C122" s="45"/>
      <c r="D122" s="46"/>
      <c r="E122" s="46"/>
      <c r="F122" s="47"/>
      <c r="G122" s="36"/>
      <c r="H122" s="37" t="s">
        <v>10</v>
      </c>
      <c r="I122" s="48">
        <f>SUM(I119:I121)</f>
        <v>51282</v>
      </c>
      <c r="J122" s="131"/>
      <c r="K122" s="193">
        <f>SUM(K119:K121)</f>
        <v>0</v>
      </c>
      <c r="L122" s="132"/>
      <c r="M122" s="132"/>
      <c r="N122" s="111"/>
      <c r="O122" s="111"/>
      <c r="P122" s="111"/>
      <c r="Q122" s="111"/>
      <c r="R122" s="111"/>
      <c r="S122" s="111"/>
      <c r="T122" s="111"/>
      <c r="U122" s="111"/>
      <c r="V122" s="111"/>
      <c r="W122" s="147"/>
      <c r="X122" s="123"/>
      <c r="Y122" s="147"/>
      <c r="Z122" s="167"/>
      <c r="AA122" s="179"/>
    </row>
    <row r="123" spans="1:27" ht="4.95" customHeight="1" x14ac:dyDescent="0.3">
      <c r="A123" s="39"/>
      <c r="B123" s="40"/>
      <c r="C123" s="41"/>
      <c r="D123" s="41"/>
      <c r="E123" s="41"/>
      <c r="F123" s="20"/>
      <c r="G123" s="42"/>
      <c r="H123" s="20"/>
      <c r="I123" s="20"/>
      <c r="J123" s="194"/>
      <c r="K123" s="124"/>
      <c r="L123" s="134"/>
      <c r="M123" s="134"/>
      <c r="N123" s="112"/>
      <c r="O123" s="112"/>
      <c r="P123" s="112"/>
      <c r="Q123" s="112"/>
      <c r="R123" s="112"/>
      <c r="S123" s="112"/>
      <c r="T123" s="112"/>
      <c r="U123" s="112"/>
      <c r="V123" s="112"/>
      <c r="W123" s="148"/>
      <c r="X123" s="158"/>
      <c r="Y123" s="148"/>
      <c r="Z123" s="168"/>
      <c r="AA123" s="180"/>
    </row>
    <row r="124" spans="1:27" s="5" customFormat="1" ht="25.05" customHeight="1" x14ac:dyDescent="0.2">
      <c r="A124" s="67">
        <v>27</v>
      </c>
      <c r="B124" s="67">
        <v>0</v>
      </c>
      <c r="C124" s="51" t="s">
        <v>41</v>
      </c>
      <c r="D124" s="58"/>
      <c r="E124" s="68"/>
      <c r="F124" s="53"/>
      <c r="G124" s="54"/>
      <c r="H124" s="55"/>
      <c r="I124" s="55"/>
      <c r="J124" s="130"/>
      <c r="K124" s="125"/>
      <c r="L124" s="135"/>
      <c r="M124" s="135"/>
      <c r="N124" s="116"/>
      <c r="O124" s="116"/>
      <c r="P124" s="116"/>
      <c r="Q124" s="116"/>
      <c r="R124" s="116"/>
      <c r="S124" s="116"/>
      <c r="T124" s="116"/>
      <c r="U124" s="116"/>
      <c r="V124" s="116"/>
      <c r="W124" s="152"/>
      <c r="X124" s="161"/>
      <c r="Y124" s="152"/>
      <c r="Z124" s="172"/>
      <c r="AA124" s="184"/>
    </row>
    <row r="125" spans="1:27" ht="60" customHeight="1" x14ac:dyDescent="0.3">
      <c r="A125" s="28">
        <v>27</v>
      </c>
      <c r="B125" s="28">
        <v>1</v>
      </c>
      <c r="C125" s="56" t="s">
        <v>149</v>
      </c>
      <c r="D125" s="35"/>
      <c r="E125" s="57" t="s">
        <v>21</v>
      </c>
      <c r="F125" s="25" t="s">
        <v>9</v>
      </c>
      <c r="G125" s="26">
        <v>27</v>
      </c>
      <c r="H125" s="30">
        <v>185</v>
      </c>
      <c r="I125" s="31">
        <f>G125*H125</f>
        <v>4995</v>
      </c>
      <c r="J125" s="131"/>
      <c r="K125" s="123">
        <f t="shared" si="4"/>
        <v>0</v>
      </c>
      <c r="L125" s="132"/>
      <c r="M125" s="132"/>
      <c r="N125" s="113"/>
      <c r="O125" s="113"/>
      <c r="P125" s="113"/>
      <c r="Q125" s="113"/>
      <c r="R125" s="113"/>
      <c r="S125" s="113"/>
      <c r="T125" s="113"/>
      <c r="U125" s="113"/>
      <c r="V125" s="113"/>
      <c r="W125" s="149"/>
      <c r="X125" s="159"/>
      <c r="Y125" s="149"/>
      <c r="Z125" s="169"/>
      <c r="AA125" s="181"/>
    </row>
    <row r="126" spans="1:27" ht="25.05" customHeight="1" x14ac:dyDescent="0.3">
      <c r="A126" s="28">
        <v>27</v>
      </c>
      <c r="B126" s="28">
        <v>2</v>
      </c>
      <c r="C126" s="56" t="s">
        <v>150</v>
      </c>
      <c r="D126" s="35"/>
      <c r="E126" s="57" t="s">
        <v>21</v>
      </c>
      <c r="F126" s="25" t="s">
        <v>9</v>
      </c>
      <c r="G126" s="26">
        <v>750</v>
      </c>
      <c r="H126" s="30">
        <v>9.1999999999999993</v>
      </c>
      <c r="I126" s="31">
        <f>G126*H126</f>
        <v>6899.9999999999991</v>
      </c>
      <c r="J126" s="131"/>
      <c r="K126" s="123">
        <f t="shared" si="4"/>
        <v>0</v>
      </c>
      <c r="L126" s="132"/>
      <c r="M126" s="132"/>
      <c r="N126" s="113"/>
      <c r="O126" s="113"/>
      <c r="P126" s="113"/>
      <c r="Q126" s="113"/>
      <c r="R126" s="113"/>
      <c r="S126" s="113"/>
      <c r="T126" s="113"/>
      <c r="U126" s="113"/>
      <c r="V126" s="113"/>
      <c r="W126" s="149"/>
      <c r="X126" s="159"/>
      <c r="Y126" s="149"/>
      <c r="Z126" s="169"/>
      <c r="AA126" s="181"/>
    </row>
    <row r="127" spans="1:27" s="2" customFormat="1" ht="19.95" customHeight="1" x14ac:dyDescent="0.3">
      <c r="A127" s="43"/>
      <c r="B127" s="44"/>
      <c r="C127" s="45"/>
      <c r="D127" s="46"/>
      <c r="E127" s="46"/>
      <c r="F127" s="47"/>
      <c r="G127" s="36"/>
      <c r="H127" s="37" t="s">
        <v>10</v>
      </c>
      <c r="I127" s="48">
        <f>SUM(I125:I126)</f>
        <v>11895</v>
      </c>
      <c r="J127" s="131"/>
      <c r="K127" s="193">
        <f>SUM(K125:K126)</f>
        <v>0</v>
      </c>
      <c r="L127" s="132"/>
      <c r="M127" s="132"/>
      <c r="N127" s="111"/>
      <c r="O127" s="111"/>
      <c r="P127" s="111"/>
      <c r="Q127" s="111"/>
      <c r="R127" s="111"/>
      <c r="S127" s="111"/>
      <c r="T127" s="111"/>
      <c r="U127" s="111"/>
      <c r="V127" s="111"/>
      <c r="W127" s="147"/>
      <c r="X127" s="123"/>
      <c r="Y127" s="147"/>
      <c r="Z127" s="167"/>
      <c r="AA127" s="179"/>
    </row>
    <row r="128" spans="1:27" ht="4.95" customHeight="1" x14ac:dyDescent="0.3">
      <c r="A128" s="39"/>
      <c r="B128" s="40"/>
      <c r="C128" s="41"/>
      <c r="D128" s="41"/>
      <c r="E128" s="41"/>
      <c r="F128" s="20"/>
      <c r="G128" s="42"/>
      <c r="H128" s="20"/>
      <c r="I128" s="96"/>
      <c r="J128" s="194"/>
      <c r="K128" s="124"/>
      <c r="L128" s="134"/>
      <c r="M128" s="134"/>
      <c r="N128" s="112"/>
      <c r="O128" s="112"/>
      <c r="P128" s="112"/>
      <c r="Q128" s="112"/>
      <c r="R128" s="112"/>
      <c r="S128" s="112"/>
      <c r="T128" s="112"/>
      <c r="U128" s="112"/>
      <c r="V128" s="112"/>
      <c r="W128" s="148"/>
      <c r="X128" s="158"/>
      <c r="Y128" s="148"/>
      <c r="Z128" s="168"/>
      <c r="AA128" s="180"/>
    </row>
    <row r="129" spans="1:27" ht="49.95" customHeight="1" x14ac:dyDescent="0.3">
      <c r="A129" s="67">
        <v>28</v>
      </c>
      <c r="B129" s="67">
        <v>0</v>
      </c>
      <c r="C129" s="75" t="s">
        <v>151</v>
      </c>
      <c r="D129" s="58"/>
      <c r="E129" s="68"/>
      <c r="F129" s="53"/>
      <c r="G129" s="54"/>
      <c r="H129" s="55"/>
      <c r="I129" s="55"/>
      <c r="J129" s="131"/>
      <c r="K129" s="123"/>
      <c r="L129" s="132"/>
      <c r="M129" s="132"/>
      <c r="N129" s="113"/>
      <c r="O129" s="113"/>
      <c r="P129" s="113"/>
      <c r="Q129" s="113"/>
      <c r="R129" s="113"/>
      <c r="S129" s="113"/>
      <c r="T129" s="113"/>
      <c r="U129" s="113"/>
      <c r="V129" s="113"/>
      <c r="W129" s="149"/>
      <c r="X129" s="159"/>
      <c r="Y129" s="149"/>
      <c r="Z129" s="169"/>
      <c r="AA129" s="181"/>
    </row>
    <row r="130" spans="1:27" ht="40.049999999999997" customHeight="1" x14ac:dyDescent="0.3">
      <c r="A130" s="28">
        <v>28</v>
      </c>
      <c r="B130" s="28">
        <v>1</v>
      </c>
      <c r="C130" s="35" t="s">
        <v>152</v>
      </c>
      <c r="D130" s="35"/>
      <c r="E130" s="57" t="s">
        <v>12</v>
      </c>
      <c r="F130" s="25" t="s">
        <v>9</v>
      </c>
      <c r="G130" s="26">
        <v>15000</v>
      </c>
      <c r="H130" s="30">
        <v>0.9</v>
      </c>
      <c r="I130" s="31">
        <f>G130*H130</f>
        <v>13500</v>
      </c>
      <c r="J130" s="131"/>
      <c r="K130" s="123">
        <f t="shared" si="4"/>
        <v>0</v>
      </c>
      <c r="L130" s="132"/>
      <c r="M130" s="132"/>
      <c r="N130" s="113"/>
      <c r="O130" s="113"/>
      <c r="P130" s="113"/>
      <c r="Q130" s="113"/>
      <c r="R130" s="113"/>
      <c r="S130" s="113"/>
      <c r="T130" s="113"/>
      <c r="U130" s="113"/>
      <c r="V130" s="113"/>
      <c r="W130" s="149"/>
      <c r="X130" s="159"/>
      <c r="Y130" s="149"/>
      <c r="Z130" s="169"/>
      <c r="AA130" s="181"/>
    </row>
    <row r="131" spans="1:27" ht="40.049999999999997" customHeight="1" x14ac:dyDescent="0.3">
      <c r="A131" s="28">
        <v>28</v>
      </c>
      <c r="B131" s="28">
        <v>2</v>
      </c>
      <c r="C131" s="35" t="s">
        <v>153</v>
      </c>
      <c r="D131" s="35"/>
      <c r="E131" s="57" t="s">
        <v>12</v>
      </c>
      <c r="F131" s="25" t="s">
        <v>9</v>
      </c>
      <c r="G131" s="26">
        <v>10500</v>
      </c>
      <c r="H131" s="30">
        <v>0.74399999999999999</v>
      </c>
      <c r="I131" s="31">
        <f>G131*H131</f>
        <v>7812</v>
      </c>
      <c r="J131" s="131"/>
      <c r="K131" s="123">
        <f t="shared" si="4"/>
        <v>0</v>
      </c>
      <c r="L131" s="132"/>
      <c r="M131" s="132"/>
      <c r="N131" s="113"/>
      <c r="O131" s="113"/>
      <c r="P131" s="113"/>
      <c r="Q131" s="113"/>
      <c r="R131" s="113"/>
      <c r="S131" s="113"/>
      <c r="T131" s="113"/>
      <c r="U131" s="113"/>
      <c r="V131" s="113"/>
      <c r="W131" s="149"/>
      <c r="X131" s="159"/>
      <c r="Y131" s="149"/>
      <c r="Z131" s="169"/>
      <c r="AA131" s="181"/>
    </row>
    <row r="132" spans="1:27" ht="40.049999999999997" customHeight="1" x14ac:dyDescent="0.3">
      <c r="A132" s="28">
        <v>28</v>
      </c>
      <c r="B132" s="28">
        <v>3</v>
      </c>
      <c r="C132" s="35" t="s">
        <v>154</v>
      </c>
      <c r="D132" s="35"/>
      <c r="E132" s="57" t="s">
        <v>12</v>
      </c>
      <c r="F132" s="25" t="s">
        <v>9</v>
      </c>
      <c r="G132" s="26">
        <v>13500</v>
      </c>
      <c r="H132" s="30">
        <v>0.63600000000000001</v>
      </c>
      <c r="I132" s="31">
        <f>G132*H132</f>
        <v>8586</v>
      </c>
      <c r="J132" s="131"/>
      <c r="K132" s="123">
        <f t="shared" si="4"/>
        <v>0</v>
      </c>
      <c r="L132" s="132"/>
      <c r="M132" s="132"/>
      <c r="N132" s="113"/>
      <c r="O132" s="113"/>
      <c r="P132" s="113"/>
      <c r="Q132" s="113"/>
      <c r="R132" s="113"/>
      <c r="S132" s="113"/>
      <c r="T132" s="113"/>
      <c r="U132" s="113"/>
      <c r="V132" s="113"/>
      <c r="W132" s="149"/>
      <c r="X132" s="159"/>
      <c r="Y132" s="149"/>
      <c r="Z132" s="169"/>
      <c r="AA132" s="181"/>
    </row>
    <row r="133" spans="1:27" s="5" customFormat="1" ht="25.05" customHeight="1" x14ac:dyDescent="0.2">
      <c r="A133" s="28">
        <v>28</v>
      </c>
      <c r="B133" s="28">
        <v>4</v>
      </c>
      <c r="C133" s="35" t="s">
        <v>155</v>
      </c>
      <c r="D133" s="35"/>
      <c r="E133" s="57" t="s">
        <v>12</v>
      </c>
      <c r="F133" s="25" t="s">
        <v>9</v>
      </c>
      <c r="G133" s="26">
        <v>21000</v>
      </c>
      <c r="H133" s="30">
        <v>1.008</v>
      </c>
      <c r="I133" s="31">
        <f>G133*H133</f>
        <v>21168</v>
      </c>
      <c r="J133" s="130"/>
      <c r="K133" s="125">
        <f t="shared" si="4"/>
        <v>0</v>
      </c>
      <c r="L133" s="135"/>
      <c r="M133" s="135"/>
      <c r="N133" s="116"/>
      <c r="O133" s="116"/>
      <c r="P133" s="116"/>
      <c r="Q133" s="116"/>
      <c r="R133" s="116"/>
      <c r="S133" s="116"/>
      <c r="T133" s="116"/>
      <c r="U133" s="116"/>
      <c r="V133" s="116"/>
      <c r="W133" s="152"/>
      <c r="X133" s="161"/>
      <c r="Y133" s="152"/>
      <c r="Z133" s="172"/>
      <c r="AA133" s="184"/>
    </row>
    <row r="134" spans="1:27" s="5" customFormat="1" ht="25.05" customHeight="1" x14ac:dyDescent="0.2">
      <c r="A134" s="28">
        <v>28</v>
      </c>
      <c r="B134" s="28">
        <v>5</v>
      </c>
      <c r="C134" s="35" t="s">
        <v>156</v>
      </c>
      <c r="D134" s="57" t="s">
        <v>40</v>
      </c>
      <c r="E134" s="57" t="s">
        <v>12</v>
      </c>
      <c r="F134" s="25" t="s">
        <v>9</v>
      </c>
      <c r="G134" s="26">
        <v>15000</v>
      </c>
      <c r="H134" s="30">
        <v>1.956</v>
      </c>
      <c r="I134" s="31">
        <f>G134*H134</f>
        <v>29340</v>
      </c>
      <c r="J134" s="130"/>
      <c r="K134" s="125">
        <f t="shared" si="4"/>
        <v>0</v>
      </c>
      <c r="L134" s="135"/>
      <c r="M134" s="135"/>
      <c r="N134" s="116"/>
      <c r="O134" s="116"/>
      <c r="P134" s="116"/>
      <c r="Q134" s="116"/>
      <c r="R134" s="116"/>
      <c r="S134" s="116"/>
      <c r="T134" s="116"/>
      <c r="U134" s="116"/>
      <c r="V134" s="116"/>
      <c r="W134" s="152"/>
      <c r="X134" s="161"/>
      <c r="Y134" s="152"/>
      <c r="Z134" s="172"/>
      <c r="AA134" s="184"/>
    </row>
    <row r="135" spans="1:27" s="2" customFormat="1" ht="19.95" customHeight="1" x14ac:dyDescent="0.3">
      <c r="A135" s="43"/>
      <c r="B135" s="44"/>
      <c r="C135" s="45"/>
      <c r="D135" s="46"/>
      <c r="E135" s="46"/>
      <c r="F135" s="47"/>
      <c r="G135" s="36"/>
      <c r="H135" s="37" t="s">
        <v>10</v>
      </c>
      <c r="I135" s="48">
        <f>SUM(I130:I134)</f>
        <v>80406</v>
      </c>
      <c r="J135" s="131"/>
      <c r="K135" s="193">
        <f>SUM(K130:K134)</f>
        <v>0</v>
      </c>
      <c r="L135" s="132"/>
      <c r="M135" s="132"/>
      <c r="N135" s="111"/>
      <c r="O135" s="111"/>
      <c r="P135" s="111"/>
      <c r="Q135" s="111"/>
      <c r="R135" s="111"/>
      <c r="S135" s="111"/>
      <c r="T135" s="111"/>
      <c r="U135" s="111"/>
      <c r="V135" s="111"/>
      <c r="W135" s="147"/>
      <c r="X135" s="123"/>
      <c r="Y135" s="147"/>
      <c r="Z135" s="167"/>
      <c r="AA135" s="179"/>
    </row>
    <row r="136" spans="1:27" ht="4.95" customHeight="1" x14ac:dyDescent="0.3">
      <c r="A136" s="39"/>
      <c r="B136" s="40"/>
      <c r="C136" s="41"/>
      <c r="D136" s="41"/>
      <c r="E136" s="41"/>
      <c r="F136" s="40"/>
      <c r="G136" s="42"/>
      <c r="H136" s="40"/>
      <c r="I136" s="40"/>
      <c r="J136" s="194"/>
      <c r="K136" s="124"/>
      <c r="L136" s="134"/>
      <c r="M136" s="134"/>
      <c r="N136" s="112"/>
      <c r="O136" s="112"/>
      <c r="P136" s="112"/>
      <c r="Q136" s="112"/>
      <c r="R136" s="112"/>
      <c r="S136" s="112"/>
      <c r="T136" s="112"/>
      <c r="U136" s="112"/>
      <c r="V136" s="112"/>
      <c r="W136" s="148"/>
      <c r="X136" s="158"/>
      <c r="Y136" s="148"/>
      <c r="Z136" s="168"/>
      <c r="AA136" s="180"/>
    </row>
    <row r="137" spans="1:27" ht="40.049999999999997" customHeight="1" x14ac:dyDescent="0.3">
      <c r="A137" s="67">
        <v>29</v>
      </c>
      <c r="B137" s="67">
        <v>0</v>
      </c>
      <c r="C137" s="76" t="s">
        <v>157</v>
      </c>
      <c r="D137" s="58"/>
      <c r="E137" s="68"/>
      <c r="F137" s="53"/>
      <c r="G137" s="54"/>
      <c r="H137" s="55"/>
      <c r="I137" s="55"/>
      <c r="J137" s="131"/>
      <c r="K137" s="123"/>
      <c r="L137" s="132"/>
      <c r="M137" s="132"/>
      <c r="N137" s="113"/>
      <c r="O137" s="113"/>
      <c r="P137" s="113"/>
      <c r="Q137" s="113"/>
      <c r="R137" s="113"/>
      <c r="S137" s="113"/>
      <c r="T137" s="113"/>
      <c r="U137" s="113"/>
      <c r="V137" s="113"/>
      <c r="W137" s="149"/>
      <c r="X137" s="159"/>
      <c r="Y137" s="149"/>
      <c r="Z137" s="169"/>
      <c r="AA137" s="181"/>
    </row>
    <row r="138" spans="1:27" s="5" customFormat="1" ht="40.049999999999997" customHeight="1" x14ac:dyDescent="0.2">
      <c r="A138" s="28">
        <v>29</v>
      </c>
      <c r="B138" s="28">
        <v>1</v>
      </c>
      <c r="C138" s="35" t="s">
        <v>158</v>
      </c>
      <c r="D138" s="35"/>
      <c r="E138" s="57" t="s">
        <v>22</v>
      </c>
      <c r="F138" s="25" t="s">
        <v>9</v>
      </c>
      <c r="G138" s="26">
        <v>3000</v>
      </c>
      <c r="H138" s="30">
        <v>2.2837559999999999</v>
      </c>
      <c r="I138" s="191">
        <f>G138*H138</f>
        <v>6851.268</v>
      </c>
      <c r="J138" s="130"/>
      <c r="K138" s="130">
        <f t="shared" si="4"/>
        <v>0</v>
      </c>
      <c r="L138" s="135"/>
      <c r="M138" s="135"/>
      <c r="N138" s="116"/>
      <c r="O138" s="116"/>
      <c r="P138" s="116"/>
      <c r="Q138" s="116"/>
      <c r="R138" s="116"/>
      <c r="S138" s="116"/>
      <c r="T138" s="116"/>
      <c r="U138" s="116"/>
      <c r="V138" s="116"/>
      <c r="W138" s="152"/>
      <c r="X138" s="161"/>
      <c r="Y138" s="152"/>
      <c r="Z138" s="172"/>
      <c r="AA138" s="184"/>
    </row>
    <row r="139" spans="1:27" ht="4.95" customHeight="1" x14ac:dyDescent="0.3">
      <c r="A139" s="101"/>
      <c r="B139" s="102"/>
      <c r="C139" s="102"/>
      <c r="D139" s="102"/>
      <c r="E139" s="102"/>
      <c r="F139" s="102"/>
      <c r="G139" s="102"/>
      <c r="H139" s="102"/>
      <c r="I139" s="102"/>
      <c r="J139" s="198"/>
      <c r="K139" s="127"/>
      <c r="L139" s="137"/>
      <c r="M139" s="137"/>
      <c r="N139" s="118"/>
      <c r="O139" s="118"/>
      <c r="P139" s="118"/>
      <c r="Q139" s="118"/>
      <c r="R139" s="118"/>
      <c r="S139" s="118"/>
      <c r="T139" s="118"/>
      <c r="U139" s="118"/>
      <c r="V139" s="118"/>
      <c r="W139" s="154"/>
      <c r="X139" s="163"/>
      <c r="Y139" s="154"/>
      <c r="Z139" s="174"/>
      <c r="AA139" s="186"/>
    </row>
    <row r="140" spans="1:27" ht="40.049999999999997" customHeight="1" x14ac:dyDescent="0.3">
      <c r="A140" s="67">
        <v>30</v>
      </c>
      <c r="B140" s="67">
        <v>0</v>
      </c>
      <c r="C140" s="76" t="s">
        <v>159</v>
      </c>
      <c r="D140" s="58"/>
      <c r="E140" s="68"/>
      <c r="F140" s="53"/>
      <c r="G140" s="54"/>
      <c r="H140" s="55"/>
      <c r="I140" s="55"/>
      <c r="J140" s="199"/>
      <c r="K140" s="128"/>
      <c r="L140" s="138"/>
      <c r="M140" s="138"/>
      <c r="N140" s="119"/>
      <c r="O140" s="119"/>
      <c r="P140" s="119"/>
      <c r="Q140" s="119"/>
      <c r="R140" s="119"/>
      <c r="S140" s="119"/>
      <c r="T140" s="119"/>
      <c r="U140" s="119"/>
      <c r="V140" s="119"/>
      <c r="W140" s="155"/>
      <c r="X140" s="164"/>
      <c r="Y140" s="155"/>
      <c r="Z140" s="175"/>
      <c r="AA140" s="187"/>
    </row>
    <row r="141" spans="1:27" s="5" customFormat="1" ht="70.05" customHeight="1" x14ac:dyDescent="0.2">
      <c r="A141" s="28">
        <v>30</v>
      </c>
      <c r="B141" s="28">
        <v>1</v>
      </c>
      <c r="C141" s="35" t="s">
        <v>160</v>
      </c>
      <c r="D141" s="35"/>
      <c r="E141" s="73">
        <v>0</v>
      </c>
      <c r="F141" s="25" t="s">
        <v>9</v>
      </c>
      <c r="G141" s="26">
        <v>9300</v>
      </c>
      <c r="H141" s="30">
        <v>0.42</v>
      </c>
      <c r="I141" s="191">
        <f>G141*H141</f>
        <v>3906</v>
      </c>
      <c r="J141" s="130"/>
      <c r="K141" s="130">
        <f t="shared" si="4"/>
        <v>0</v>
      </c>
      <c r="L141" s="135"/>
      <c r="M141" s="135"/>
      <c r="N141" s="116"/>
      <c r="O141" s="116"/>
      <c r="P141" s="116"/>
      <c r="Q141" s="116"/>
      <c r="R141" s="116"/>
      <c r="S141" s="116"/>
      <c r="T141" s="116"/>
      <c r="U141" s="116"/>
      <c r="V141" s="116"/>
      <c r="W141" s="152"/>
      <c r="X141" s="161"/>
      <c r="Y141" s="152"/>
      <c r="Z141" s="172"/>
      <c r="AA141" s="184"/>
    </row>
    <row r="142" spans="1:27" ht="4.95" customHeight="1" x14ac:dyDescent="0.3">
      <c r="A142" s="39"/>
      <c r="B142" s="40"/>
      <c r="C142" s="41"/>
      <c r="D142" s="41"/>
      <c r="E142" s="41"/>
      <c r="F142" s="20"/>
      <c r="G142" s="42"/>
      <c r="H142" s="20"/>
      <c r="I142" s="96"/>
      <c r="J142" s="194"/>
      <c r="K142" s="124"/>
      <c r="L142" s="134"/>
      <c r="M142" s="134"/>
      <c r="N142" s="112"/>
      <c r="O142" s="112"/>
      <c r="P142" s="112"/>
      <c r="Q142" s="112"/>
      <c r="R142" s="112"/>
      <c r="S142" s="112"/>
      <c r="T142" s="112"/>
      <c r="U142" s="112"/>
      <c r="V142" s="112"/>
      <c r="W142" s="148"/>
      <c r="X142" s="158"/>
      <c r="Y142" s="148"/>
      <c r="Z142" s="168"/>
      <c r="AA142" s="180"/>
    </row>
    <row r="143" spans="1:27" ht="25.05" customHeight="1" x14ac:dyDescent="0.3">
      <c r="A143" s="67">
        <v>31</v>
      </c>
      <c r="B143" s="67">
        <v>0</v>
      </c>
      <c r="C143" s="75" t="s">
        <v>2</v>
      </c>
      <c r="D143" s="58"/>
      <c r="E143" s="68"/>
      <c r="F143" s="53"/>
      <c r="G143" s="54"/>
      <c r="H143" s="55"/>
      <c r="I143" s="55"/>
      <c r="J143" s="131"/>
      <c r="K143" s="123"/>
      <c r="L143" s="132"/>
      <c r="M143" s="132"/>
      <c r="N143" s="140"/>
      <c r="O143" s="113"/>
      <c r="P143" s="113"/>
      <c r="Q143" s="113"/>
      <c r="R143" s="113"/>
      <c r="S143" s="113"/>
      <c r="T143" s="113"/>
      <c r="U143" s="113"/>
      <c r="V143" s="113"/>
      <c r="W143" s="149"/>
      <c r="X143" s="159"/>
      <c r="Y143" s="149"/>
      <c r="Z143" s="169"/>
      <c r="AA143" s="181"/>
    </row>
    <row r="144" spans="1:27" s="5" customFormat="1" ht="60" customHeight="1" x14ac:dyDescent="0.2">
      <c r="A144" s="28">
        <v>31</v>
      </c>
      <c r="B144" s="28">
        <v>1</v>
      </c>
      <c r="C144" s="35" t="s">
        <v>195</v>
      </c>
      <c r="D144" s="35"/>
      <c r="E144" s="57" t="s">
        <v>12</v>
      </c>
      <c r="F144" s="25" t="s">
        <v>9</v>
      </c>
      <c r="G144" s="26">
        <v>8100</v>
      </c>
      <c r="H144" s="30">
        <v>1.32</v>
      </c>
      <c r="I144" s="31">
        <f>G144*H144</f>
        <v>10692</v>
      </c>
      <c r="J144" s="130"/>
      <c r="K144" s="125">
        <f t="shared" si="4"/>
        <v>0</v>
      </c>
      <c r="L144" s="135"/>
      <c r="M144" s="135"/>
      <c r="N144" s="141"/>
      <c r="O144" s="116"/>
      <c r="P144" s="116"/>
      <c r="Q144" s="116"/>
      <c r="R144" s="116"/>
      <c r="S144" s="116"/>
      <c r="T144" s="116"/>
      <c r="U144" s="116"/>
      <c r="V144" s="116"/>
      <c r="W144" s="152"/>
      <c r="X144" s="161"/>
      <c r="Y144" s="152"/>
      <c r="Z144" s="172"/>
      <c r="AA144" s="184"/>
    </row>
    <row r="145" spans="1:27" s="5" customFormat="1" ht="25.05" customHeight="1" x14ac:dyDescent="0.2">
      <c r="A145" s="28">
        <v>31</v>
      </c>
      <c r="B145" s="28">
        <v>2</v>
      </c>
      <c r="C145" s="35" t="s">
        <v>161</v>
      </c>
      <c r="D145" s="35"/>
      <c r="E145" s="57" t="s">
        <v>12</v>
      </c>
      <c r="F145" s="25" t="s">
        <v>9</v>
      </c>
      <c r="G145" s="26">
        <v>8100</v>
      </c>
      <c r="H145" s="30">
        <v>0.80400000000000005</v>
      </c>
      <c r="I145" s="31">
        <f>G145*H145</f>
        <v>6512.4000000000005</v>
      </c>
      <c r="J145" s="130"/>
      <c r="K145" s="125">
        <f t="shared" si="4"/>
        <v>0</v>
      </c>
      <c r="L145" s="135"/>
      <c r="M145" s="135"/>
      <c r="N145" s="141"/>
      <c r="O145" s="116"/>
      <c r="P145" s="116"/>
      <c r="Q145" s="116"/>
      <c r="R145" s="116"/>
      <c r="S145" s="116"/>
      <c r="T145" s="116"/>
      <c r="U145" s="116"/>
      <c r="V145" s="116"/>
      <c r="W145" s="152"/>
      <c r="X145" s="161"/>
      <c r="Y145" s="152"/>
      <c r="Z145" s="172"/>
      <c r="AA145" s="184"/>
    </row>
    <row r="146" spans="1:27" s="9" customFormat="1" ht="25.05" customHeight="1" x14ac:dyDescent="0.2">
      <c r="A146" s="28">
        <v>31</v>
      </c>
      <c r="B146" s="21">
        <v>3</v>
      </c>
      <c r="C146" s="35" t="s">
        <v>162</v>
      </c>
      <c r="D146" s="35"/>
      <c r="E146" s="57" t="s">
        <v>12</v>
      </c>
      <c r="F146" s="25" t="s">
        <v>9</v>
      </c>
      <c r="G146" s="26">
        <v>9000</v>
      </c>
      <c r="H146" s="30">
        <v>0.312</v>
      </c>
      <c r="I146" s="31">
        <f>G146*H146</f>
        <v>2808</v>
      </c>
      <c r="J146" s="200"/>
      <c r="K146" s="125">
        <f t="shared" si="4"/>
        <v>0</v>
      </c>
      <c r="L146" s="139"/>
      <c r="M146" s="139"/>
      <c r="N146" s="142"/>
      <c r="O146" s="121"/>
      <c r="P146" s="121"/>
      <c r="Q146" s="121"/>
      <c r="R146" s="121"/>
      <c r="S146" s="121"/>
      <c r="T146" s="121"/>
      <c r="U146" s="121"/>
      <c r="V146" s="121"/>
      <c r="W146" s="156"/>
      <c r="X146" s="165"/>
      <c r="Y146" s="156"/>
      <c r="Z146" s="176"/>
      <c r="AA146" s="189"/>
    </row>
    <row r="147" spans="1:27" s="2" customFormat="1" ht="19.95" customHeight="1" x14ac:dyDescent="0.3">
      <c r="A147" s="43"/>
      <c r="B147" s="44"/>
      <c r="C147" s="45"/>
      <c r="D147" s="46"/>
      <c r="E147" s="46"/>
      <c r="F147" s="47"/>
      <c r="G147" s="36"/>
      <c r="H147" s="37" t="s">
        <v>10</v>
      </c>
      <c r="I147" s="48">
        <f>SUM(I144:I146)</f>
        <v>20012.400000000001</v>
      </c>
      <c r="J147" s="131"/>
      <c r="K147" s="193">
        <f>SUM(K144:K146)</f>
        <v>0</v>
      </c>
      <c r="L147" s="132"/>
      <c r="M147" s="132"/>
      <c r="N147" s="140"/>
      <c r="O147" s="111"/>
      <c r="P147" s="111"/>
      <c r="Q147" s="111"/>
      <c r="R147" s="111"/>
      <c r="S147" s="111"/>
      <c r="T147" s="111"/>
      <c r="U147" s="111"/>
      <c r="V147" s="111"/>
      <c r="W147" s="147"/>
      <c r="X147" s="123"/>
      <c r="Y147" s="147"/>
      <c r="Z147" s="167"/>
      <c r="AA147" s="179"/>
    </row>
    <row r="148" spans="1:27" ht="4.95" customHeight="1" x14ac:dyDescent="0.3">
      <c r="A148" s="39"/>
      <c r="B148" s="40"/>
      <c r="C148" s="41"/>
      <c r="D148" s="41"/>
      <c r="E148" s="41"/>
      <c r="F148" s="20"/>
      <c r="G148" s="42"/>
      <c r="H148" s="20"/>
      <c r="I148" s="20"/>
      <c r="J148" s="194"/>
      <c r="K148" s="124"/>
      <c r="L148" s="134"/>
      <c r="M148" s="134"/>
      <c r="N148" s="143"/>
      <c r="O148" s="112"/>
      <c r="P148" s="112"/>
      <c r="Q148" s="112"/>
      <c r="R148" s="112"/>
      <c r="S148" s="112"/>
      <c r="T148" s="112"/>
      <c r="U148" s="112"/>
      <c r="V148" s="112"/>
      <c r="W148" s="148"/>
      <c r="X148" s="158"/>
      <c r="Y148" s="148"/>
      <c r="Z148" s="168"/>
      <c r="AA148" s="180"/>
    </row>
    <row r="149" spans="1:27" ht="25.05" customHeight="1" x14ac:dyDescent="0.3">
      <c r="A149" s="67">
        <v>32</v>
      </c>
      <c r="B149" s="67">
        <v>0</v>
      </c>
      <c r="C149" s="75" t="s">
        <v>49</v>
      </c>
      <c r="D149" s="58"/>
      <c r="E149" s="74"/>
      <c r="F149" s="53"/>
      <c r="G149" s="54"/>
      <c r="H149" s="55"/>
      <c r="I149" s="55"/>
      <c r="J149" s="131"/>
      <c r="K149" s="123"/>
      <c r="L149" s="132"/>
      <c r="M149" s="132"/>
      <c r="N149" s="140"/>
      <c r="O149" s="113"/>
      <c r="P149" s="113"/>
      <c r="Q149" s="113"/>
      <c r="R149" s="113"/>
      <c r="S149" s="113"/>
      <c r="T149" s="113"/>
      <c r="U149" s="113"/>
      <c r="V149" s="113"/>
      <c r="W149" s="149"/>
      <c r="X149" s="159"/>
      <c r="Y149" s="149"/>
      <c r="Z149" s="169"/>
      <c r="AA149" s="181"/>
    </row>
    <row r="150" spans="1:27" s="9" customFormat="1" ht="30" customHeight="1" x14ac:dyDescent="0.2">
      <c r="A150" s="28">
        <v>32</v>
      </c>
      <c r="B150" s="21">
        <v>1</v>
      </c>
      <c r="C150" s="35" t="s">
        <v>163</v>
      </c>
      <c r="D150" s="35"/>
      <c r="E150" s="73">
        <v>0</v>
      </c>
      <c r="F150" s="25" t="s">
        <v>9</v>
      </c>
      <c r="G150" s="26">
        <v>600</v>
      </c>
      <c r="H150" s="30">
        <v>5.28</v>
      </c>
      <c r="I150" s="31">
        <f t="shared" ref="I150:I159" si="5">G150*H150</f>
        <v>3168</v>
      </c>
      <c r="J150" s="200"/>
      <c r="K150" s="125">
        <f t="shared" si="4"/>
        <v>0</v>
      </c>
      <c r="L150" s="139"/>
      <c r="M150" s="139"/>
      <c r="N150" s="142"/>
      <c r="O150" s="121"/>
      <c r="P150" s="121"/>
      <c r="Q150" s="121"/>
      <c r="R150" s="121"/>
      <c r="S150" s="121"/>
      <c r="T150" s="121"/>
      <c r="U150" s="121"/>
      <c r="V150" s="121"/>
      <c r="W150" s="156"/>
      <c r="X150" s="165"/>
      <c r="Y150" s="156"/>
      <c r="Z150" s="176"/>
      <c r="AA150" s="189"/>
    </row>
    <row r="151" spans="1:27" ht="25.05" customHeight="1" x14ac:dyDescent="0.3">
      <c r="A151" s="28">
        <v>32</v>
      </c>
      <c r="B151" s="28">
        <v>2</v>
      </c>
      <c r="C151" s="35" t="s">
        <v>164</v>
      </c>
      <c r="D151" s="35"/>
      <c r="E151" s="73">
        <v>0</v>
      </c>
      <c r="F151" s="25" t="s">
        <v>9</v>
      </c>
      <c r="G151" s="26">
        <v>900</v>
      </c>
      <c r="H151" s="30">
        <v>1.08</v>
      </c>
      <c r="I151" s="31">
        <f t="shared" si="5"/>
        <v>972.00000000000011</v>
      </c>
      <c r="J151" s="131"/>
      <c r="K151" s="123">
        <f t="shared" si="4"/>
        <v>0</v>
      </c>
      <c r="L151" s="132"/>
      <c r="M151" s="132"/>
      <c r="N151" s="140"/>
      <c r="O151" s="113"/>
      <c r="P151" s="113"/>
      <c r="Q151" s="113"/>
      <c r="R151" s="113"/>
      <c r="S151" s="113"/>
      <c r="T151" s="113"/>
      <c r="U151" s="113"/>
      <c r="V151" s="113"/>
      <c r="W151" s="149"/>
      <c r="X151" s="159"/>
      <c r="Y151" s="149"/>
      <c r="Z151" s="169"/>
      <c r="AA151" s="181"/>
    </row>
    <row r="152" spans="1:27" ht="25.05" customHeight="1" x14ac:dyDescent="0.3">
      <c r="A152" s="28">
        <v>32</v>
      </c>
      <c r="B152" s="28">
        <v>3</v>
      </c>
      <c r="C152" s="35" t="s">
        <v>165</v>
      </c>
      <c r="D152" s="35"/>
      <c r="E152" s="73">
        <v>0</v>
      </c>
      <c r="F152" s="25" t="s">
        <v>9</v>
      </c>
      <c r="G152" s="26">
        <v>600</v>
      </c>
      <c r="H152" s="30">
        <v>1.08</v>
      </c>
      <c r="I152" s="31">
        <f t="shared" si="5"/>
        <v>648</v>
      </c>
      <c r="J152" s="131"/>
      <c r="K152" s="123">
        <f t="shared" si="4"/>
        <v>0</v>
      </c>
      <c r="L152" s="132"/>
      <c r="M152" s="132"/>
      <c r="N152" s="140"/>
      <c r="O152" s="113"/>
      <c r="P152" s="113"/>
      <c r="Q152" s="113"/>
      <c r="R152" s="113"/>
      <c r="S152" s="113"/>
      <c r="T152" s="113"/>
      <c r="U152" s="113"/>
      <c r="V152" s="113"/>
      <c r="W152" s="149"/>
      <c r="X152" s="159"/>
      <c r="Y152" s="149"/>
      <c r="Z152" s="169"/>
      <c r="AA152" s="181"/>
    </row>
    <row r="153" spans="1:27" ht="25.05" customHeight="1" x14ac:dyDescent="0.3">
      <c r="A153" s="28">
        <v>32</v>
      </c>
      <c r="B153" s="28">
        <v>4</v>
      </c>
      <c r="C153" s="35" t="s">
        <v>166</v>
      </c>
      <c r="D153" s="35"/>
      <c r="E153" s="73" t="s">
        <v>23</v>
      </c>
      <c r="F153" s="25" t="s">
        <v>9</v>
      </c>
      <c r="G153" s="26">
        <v>2100</v>
      </c>
      <c r="H153" s="30">
        <v>0.26400000000000001</v>
      </c>
      <c r="I153" s="31">
        <f t="shared" si="5"/>
        <v>554.4</v>
      </c>
      <c r="J153" s="131"/>
      <c r="K153" s="123">
        <f t="shared" si="4"/>
        <v>0</v>
      </c>
      <c r="L153" s="132"/>
      <c r="M153" s="132"/>
      <c r="N153" s="140"/>
      <c r="O153" s="113"/>
      <c r="P153" s="113"/>
      <c r="Q153" s="113"/>
      <c r="R153" s="113"/>
      <c r="S153" s="113"/>
      <c r="T153" s="113"/>
      <c r="U153" s="113"/>
      <c r="V153" s="113"/>
      <c r="W153" s="149"/>
      <c r="X153" s="159"/>
      <c r="Y153" s="149"/>
      <c r="Z153" s="169"/>
      <c r="AA153" s="181"/>
    </row>
    <row r="154" spans="1:27" ht="25.05" customHeight="1" x14ac:dyDescent="0.3">
      <c r="A154" s="28">
        <v>32</v>
      </c>
      <c r="B154" s="28">
        <v>5</v>
      </c>
      <c r="C154" s="35" t="s">
        <v>167</v>
      </c>
      <c r="D154" s="35"/>
      <c r="E154" s="73" t="s">
        <v>23</v>
      </c>
      <c r="F154" s="25" t="s">
        <v>9</v>
      </c>
      <c r="G154" s="26">
        <v>2400</v>
      </c>
      <c r="H154" s="30">
        <v>0.26400000000000001</v>
      </c>
      <c r="I154" s="31">
        <f t="shared" si="5"/>
        <v>633.6</v>
      </c>
      <c r="J154" s="131"/>
      <c r="K154" s="123">
        <f t="shared" si="4"/>
        <v>0</v>
      </c>
      <c r="L154" s="132"/>
      <c r="M154" s="132"/>
      <c r="N154" s="140"/>
      <c r="O154" s="113"/>
      <c r="P154" s="113"/>
      <c r="Q154" s="113"/>
      <c r="R154" s="113"/>
      <c r="S154" s="113"/>
      <c r="T154" s="113"/>
      <c r="U154" s="113"/>
      <c r="V154" s="113"/>
      <c r="W154" s="149"/>
      <c r="X154" s="159"/>
      <c r="Y154" s="149"/>
      <c r="Z154" s="169"/>
      <c r="AA154" s="181"/>
    </row>
    <row r="155" spans="1:27" ht="25.05" customHeight="1" x14ac:dyDescent="0.3">
      <c r="A155" s="28">
        <v>32</v>
      </c>
      <c r="B155" s="28">
        <v>6</v>
      </c>
      <c r="C155" s="35" t="s">
        <v>168</v>
      </c>
      <c r="D155" s="35"/>
      <c r="E155" s="73">
        <v>0</v>
      </c>
      <c r="F155" s="25" t="s">
        <v>9</v>
      </c>
      <c r="G155" s="26">
        <v>600</v>
      </c>
      <c r="H155" s="30">
        <v>4.92</v>
      </c>
      <c r="I155" s="31">
        <f t="shared" si="5"/>
        <v>2952</v>
      </c>
      <c r="J155" s="131"/>
      <c r="K155" s="123">
        <f t="shared" si="4"/>
        <v>0</v>
      </c>
      <c r="L155" s="132"/>
      <c r="M155" s="132"/>
      <c r="N155" s="140"/>
      <c r="O155" s="113"/>
      <c r="P155" s="113"/>
      <c r="Q155" s="113"/>
      <c r="R155" s="113"/>
      <c r="S155" s="113"/>
      <c r="T155" s="113"/>
      <c r="U155" s="113"/>
      <c r="V155" s="113"/>
      <c r="W155" s="149"/>
      <c r="X155" s="159"/>
      <c r="Y155" s="149"/>
      <c r="Z155" s="169"/>
      <c r="AA155" s="181"/>
    </row>
    <row r="156" spans="1:27" ht="25.05" customHeight="1" x14ac:dyDescent="0.3">
      <c r="A156" s="28">
        <v>32</v>
      </c>
      <c r="B156" s="28">
        <v>7</v>
      </c>
      <c r="C156" s="35" t="s">
        <v>169</v>
      </c>
      <c r="D156" s="35"/>
      <c r="E156" s="73">
        <v>0</v>
      </c>
      <c r="F156" s="25" t="s">
        <v>9</v>
      </c>
      <c r="G156" s="26">
        <v>300</v>
      </c>
      <c r="H156" s="30">
        <v>4.92</v>
      </c>
      <c r="I156" s="31">
        <f t="shared" si="5"/>
        <v>1476</v>
      </c>
      <c r="J156" s="131"/>
      <c r="K156" s="123">
        <f t="shared" si="4"/>
        <v>0</v>
      </c>
      <c r="L156" s="132"/>
      <c r="M156" s="132"/>
      <c r="N156" s="140"/>
      <c r="O156" s="113"/>
      <c r="P156" s="113"/>
      <c r="Q156" s="113"/>
      <c r="R156" s="113"/>
      <c r="S156" s="113"/>
      <c r="T156" s="113"/>
      <c r="U156" s="113"/>
      <c r="V156" s="113"/>
      <c r="W156" s="149"/>
      <c r="X156" s="159"/>
      <c r="Y156" s="149"/>
      <c r="Z156" s="169"/>
      <c r="AA156" s="181"/>
    </row>
    <row r="157" spans="1:27" ht="25.05" customHeight="1" x14ac:dyDescent="0.3">
      <c r="A157" s="28">
        <v>32</v>
      </c>
      <c r="B157" s="28">
        <v>8</v>
      </c>
      <c r="C157" s="35" t="s">
        <v>170</v>
      </c>
      <c r="D157" s="77"/>
      <c r="E157" s="78">
        <v>0</v>
      </c>
      <c r="F157" s="25" t="s">
        <v>9</v>
      </c>
      <c r="G157" s="26">
        <v>600</v>
      </c>
      <c r="H157" s="32">
        <v>26</v>
      </c>
      <c r="I157" s="31">
        <f t="shared" si="5"/>
        <v>15600</v>
      </c>
      <c r="J157" s="131"/>
      <c r="K157" s="123">
        <f t="shared" si="4"/>
        <v>0</v>
      </c>
      <c r="L157" s="132"/>
      <c r="M157" s="132"/>
      <c r="N157" s="140"/>
      <c r="O157" s="113"/>
      <c r="P157" s="113"/>
      <c r="Q157" s="113"/>
      <c r="R157" s="113"/>
      <c r="S157" s="113"/>
      <c r="T157" s="113"/>
      <c r="U157" s="113"/>
      <c r="V157" s="113"/>
      <c r="W157" s="149"/>
      <c r="X157" s="159"/>
      <c r="Y157" s="149"/>
      <c r="Z157" s="169"/>
      <c r="AA157" s="181"/>
    </row>
    <row r="158" spans="1:27" ht="25.05" customHeight="1" x14ac:dyDescent="0.3">
      <c r="A158" s="28">
        <v>32</v>
      </c>
      <c r="B158" s="28">
        <v>9</v>
      </c>
      <c r="C158" s="35" t="s">
        <v>171</v>
      </c>
      <c r="D158" s="35"/>
      <c r="E158" s="73">
        <v>0</v>
      </c>
      <c r="F158" s="25" t="s">
        <v>9</v>
      </c>
      <c r="G158" s="26">
        <v>5400</v>
      </c>
      <c r="H158" s="32">
        <v>10</v>
      </c>
      <c r="I158" s="31">
        <f t="shared" si="5"/>
        <v>54000</v>
      </c>
      <c r="J158" s="131"/>
      <c r="K158" s="123">
        <f t="shared" si="4"/>
        <v>0</v>
      </c>
      <c r="L158" s="132"/>
      <c r="M158" s="132"/>
      <c r="N158" s="140"/>
      <c r="O158" s="113"/>
      <c r="P158" s="113"/>
      <c r="Q158" s="113"/>
      <c r="R158" s="113"/>
      <c r="S158" s="113"/>
      <c r="T158" s="113"/>
      <c r="U158" s="113"/>
      <c r="V158" s="113"/>
      <c r="W158" s="149"/>
      <c r="X158" s="159"/>
      <c r="Y158" s="149"/>
      <c r="Z158" s="169"/>
      <c r="AA158" s="181"/>
    </row>
    <row r="159" spans="1:27" s="5" customFormat="1" ht="49.95" customHeight="1" x14ac:dyDescent="0.2">
      <c r="A159" s="28">
        <v>32</v>
      </c>
      <c r="B159" s="28">
        <v>10</v>
      </c>
      <c r="C159" s="35" t="s">
        <v>172</v>
      </c>
      <c r="D159" s="35"/>
      <c r="E159" s="73">
        <v>0</v>
      </c>
      <c r="F159" s="25" t="s">
        <v>9</v>
      </c>
      <c r="G159" s="26">
        <v>1200</v>
      </c>
      <c r="H159" s="30">
        <v>9</v>
      </c>
      <c r="I159" s="31">
        <f t="shared" si="5"/>
        <v>10800</v>
      </c>
      <c r="J159" s="130"/>
      <c r="K159" s="125">
        <f t="shared" si="4"/>
        <v>0</v>
      </c>
      <c r="L159" s="135"/>
      <c r="M159" s="135"/>
      <c r="N159" s="141"/>
      <c r="O159" s="116"/>
      <c r="P159" s="116"/>
      <c r="Q159" s="116"/>
      <c r="R159" s="116"/>
      <c r="S159" s="116"/>
      <c r="T159" s="116"/>
      <c r="U159" s="116"/>
      <c r="V159" s="116"/>
      <c r="W159" s="152"/>
      <c r="X159" s="161"/>
      <c r="Y159" s="152"/>
      <c r="Z159" s="172"/>
      <c r="AA159" s="184"/>
    </row>
    <row r="160" spans="1:27" s="2" customFormat="1" ht="19.95" customHeight="1" x14ac:dyDescent="0.3">
      <c r="A160" s="43"/>
      <c r="B160" s="44"/>
      <c r="C160" s="45"/>
      <c r="D160" s="46"/>
      <c r="E160" s="79"/>
      <c r="F160" s="47"/>
      <c r="G160" s="36"/>
      <c r="H160" s="37" t="s">
        <v>10</v>
      </c>
      <c r="I160" s="48">
        <f>SUM(I150:I159)</f>
        <v>90804</v>
      </c>
      <c r="J160" s="131"/>
      <c r="K160" s="193">
        <f>SUM(K150:K159)</f>
        <v>0</v>
      </c>
      <c r="L160" s="132"/>
      <c r="M160" s="132"/>
      <c r="N160" s="140"/>
      <c r="O160" s="111"/>
      <c r="P160" s="111"/>
      <c r="Q160" s="111"/>
      <c r="R160" s="111"/>
      <c r="S160" s="111"/>
      <c r="T160" s="111"/>
      <c r="U160" s="111"/>
      <c r="V160" s="111"/>
      <c r="W160" s="147"/>
      <c r="X160" s="123"/>
      <c r="Y160" s="147"/>
      <c r="Z160" s="167"/>
      <c r="AA160" s="179"/>
    </row>
    <row r="161" spans="1:27" ht="4.95" customHeight="1" x14ac:dyDescent="0.3">
      <c r="A161" s="39"/>
      <c r="B161" s="40"/>
      <c r="C161" s="41"/>
      <c r="D161" s="41"/>
      <c r="E161" s="41"/>
      <c r="F161" s="20"/>
      <c r="G161" s="42"/>
      <c r="H161" s="20"/>
      <c r="I161" s="20"/>
      <c r="J161" s="194"/>
      <c r="K161" s="124"/>
      <c r="L161" s="134"/>
      <c r="M161" s="134"/>
      <c r="N161" s="143"/>
      <c r="O161" s="112"/>
      <c r="P161" s="112"/>
      <c r="Q161" s="112"/>
      <c r="R161" s="112"/>
      <c r="S161" s="112"/>
      <c r="T161" s="112"/>
      <c r="U161" s="112"/>
      <c r="V161" s="112"/>
      <c r="W161" s="148"/>
      <c r="X161" s="158"/>
      <c r="Y161" s="148"/>
      <c r="Z161" s="168"/>
      <c r="AA161" s="180"/>
    </row>
    <row r="162" spans="1:27" ht="45" customHeight="1" x14ac:dyDescent="0.3">
      <c r="A162" s="67">
        <v>33</v>
      </c>
      <c r="B162" s="67">
        <v>0</v>
      </c>
      <c r="C162" s="75" t="s">
        <v>173</v>
      </c>
      <c r="D162" s="58"/>
      <c r="E162" s="68"/>
      <c r="F162" s="53"/>
      <c r="G162" s="54"/>
      <c r="H162" s="55"/>
      <c r="I162" s="55"/>
      <c r="J162" s="131"/>
      <c r="K162" s="123"/>
      <c r="L162" s="132"/>
      <c r="M162" s="132"/>
      <c r="N162" s="140"/>
      <c r="O162" s="113"/>
      <c r="P162" s="113"/>
      <c r="Q162" s="113"/>
      <c r="R162" s="113"/>
      <c r="S162" s="113"/>
      <c r="T162" s="113"/>
      <c r="U162" s="113"/>
      <c r="V162" s="113"/>
      <c r="W162" s="149"/>
      <c r="X162" s="159"/>
      <c r="Y162" s="149"/>
      <c r="Z162" s="169"/>
      <c r="AA162" s="181"/>
    </row>
    <row r="163" spans="1:27" ht="60" customHeight="1" x14ac:dyDescent="0.3">
      <c r="A163" s="28">
        <v>33</v>
      </c>
      <c r="B163" s="28">
        <v>1</v>
      </c>
      <c r="C163" s="35" t="s">
        <v>174</v>
      </c>
      <c r="D163" s="35"/>
      <c r="E163" s="57" t="s">
        <v>12</v>
      </c>
      <c r="F163" s="25" t="s">
        <v>9</v>
      </c>
      <c r="G163" s="26">
        <v>3000</v>
      </c>
      <c r="H163" s="30">
        <v>18.408000000000001</v>
      </c>
      <c r="I163" s="191">
        <f>G163*H163</f>
        <v>55224.000000000007</v>
      </c>
      <c r="J163" s="131"/>
      <c r="K163" s="131">
        <f t="shared" si="4"/>
        <v>0</v>
      </c>
      <c r="L163" s="132"/>
      <c r="M163" s="132"/>
      <c r="N163" s="140"/>
      <c r="O163" s="113"/>
      <c r="P163" s="113"/>
      <c r="Q163" s="113"/>
      <c r="R163" s="113"/>
      <c r="S163" s="113"/>
      <c r="T163" s="113"/>
      <c r="U163" s="113"/>
      <c r="V163" s="113"/>
      <c r="W163" s="149"/>
      <c r="X163" s="159"/>
      <c r="Y163" s="149"/>
      <c r="Z163" s="169"/>
      <c r="AA163" s="181"/>
    </row>
    <row r="164" spans="1:27" ht="4.95" customHeight="1" x14ac:dyDescent="0.3">
      <c r="A164" s="39"/>
      <c r="B164" s="40"/>
      <c r="C164" s="41"/>
      <c r="D164" s="41"/>
      <c r="E164" s="41"/>
      <c r="F164" s="20"/>
      <c r="G164" s="42"/>
      <c r="H164" s="20"/>
      <c r="I164" s="20"/>
      <c r="J164" s="194"/>
      <c r="K164" s="124"/>
      <c r="L164" s="134"/>
      <c r="M164" s="134"/>
      <c r="N164" s="143"/>
      <c r="O164" s="112"/>
      <c r="P164" s="112"/>
      <c r="Q164" s="112"/>
      <c r="R164" s="112"/>
      <c r="S164" s="112"/>
      <c r="T164" s="112"/>
      <c r="U164" s="112"/>
      <c r="V164" s="112"/>
      <c r="W164" s="148"/>
      <c r="X164" s="158"/>
      <c r="Y164" s="148"/>
      <c r="Z164" s="168"/>
      <c r="AA164" s="180"/>
    </row>
    <row r="165" spans="1:27" ht="45" customHeight="1" x14ac:dyDescent="0.3">
      <c r="A165" s="67">
        <v>34</v>
      </c>
      <c r="B165" s="67">
        <v>0</v>
      </c>
      <c r="C165" s="75" t="s">
        <v>175</v>
      </c>
      <c r="D165" s="58"/>
      <c r="E165" s="68"/>
      <c r="F165" s="53"/>
      <c r="G165" s="54"/>
      <c r="H165" s="55"/>
      <c r="I165" s="55"/>
      <c r="J165" s="131"/>
      <c r="K165" s="123"/>
      <c r="L165" s="132"/>
      <c r="M165" s="132"/>
      <c r="N165" s="140"/>
      <c r="O165" s="113"/>
      <c r="P165" s="113"/>
      <c r="Q165" s="113"/>
      <c r="R165" s="113"/>
      <c r="S165" s="113"/>
      <c r="T165" s="113"/>
      <c r="U165" s="113"/>
      <c r="V165" s="113"/>
      <c r="W165" s="149"/>
      <c r="X165" s="159"/>
      <c r="Y165" s="149"/>
      <c r="Z165" s="169"/>
      <c r="AA165" s="181"/>
    </row>
    <row r="166" spans="1:27" ht="60" customHeight="1" x14ac:dyDescent="0.3">
      <c r="A166" s="28">
        <v>34</v>
      </c>
      <c r="B166" s="28">
        <v>1</v>
      </c>
      <c r="C166" s="57" t="s">
        <v>176</v>
      </c>
      <c r="D166" s="35"/>
      <c r="E166" s="57" t="s">
        <v>12</v>
      </c>
      <c r="F166" s="25" t="s">
        <v>9</v>
      </c>
      <c r="G166" s="26">
        <v>3000</v>
      </c>
      <c r="H166" s="32">
        <v>15.6</v>
      </c>
      <c r="I166" s="191">
        <f>G166*H166</f>
        <v>46800</v>
      </c>
      <c r="J166" s="131"/>
      <c r="K166" s="131">
        <f t="shared" si="4"/>
        <v>0</v>
      </c>
      <c r="L166" s="132"/>
      <c r="M166" s="132"/>
      <c r="N166" s="140"/>
      <c r="O166" s="113"/>
      <c r="P166" s="113"/>
      <c r="Q166" s="113"/>
      <c r="R166" s="113"/>
      <c r="S166" s="113"/>
      <c r="T166" s="113"/>
      <c r="U166" s="113"/>
      <c r="V166" s="113"/>
      <c r="W166" s="149"/>
      <c r="X166" s="159"/>
      <c r="Y166" s="149"/>
      <c r="Z166" s="169"/>
      <c r="AA166" s="181"/>
    </row>
    <row r="167" spans="1:27" ht="4.95" customHeight="1" x14ac:dyDescent="0.3">
      <c r="A167" s="39"/>
      <c r="B167" s="40"/>
      <c r="C167" s="41"/>
      <c r="D167" s="41"/>
      <c r="E167" s="41"/>
      <c r="F167" s="20"/>
      <c r="G167" s="42"/>
      <c r="H167" s="20"/>
      <c r="I167" s="20"/>
      <c r="J167" s="194"/>
      <c r="K167" s="124"/>
      <c r="L167" s="134"/>
      <c r="M167" s="134"/>
      <c r="N167" s="143"/>
      <c r="O167" s="112"/>
      <c r="P167" s="112"/>
      <c r="Q167" s="112"/>
      <c r="R167" s="112"/>
      <c r="S167" s="112"/>
      <c r="T167" s="112"/>
      <c r="U167" s="112"/>
      <c r="V167" s="112"/>
      <c r="W167" s="148"/>
      <c r="X167" s="158"/>
      <c r="Y167" s="148"/>
      <c r="Z167" s="168"/>
      <c r="AA167" s="180"/>
    </row>
    <row r="168" spans="1:27" ht="25.05" customHeight="1" x14ac:dyDescent="0.3">
      <c r="A168" s="67">
        <v>35</v>
      </c>
      <c r="B168" s="67">
        <v>0</v>
      </c>
      <c r="C168" s="75" t="s">
        <v>50</v>
      </c>
      <c r="D168" s="58"/>
      <c r="E168" s="74"/>
      <c r="F168" s="53"/>
      <c r="G168" s="54"/>
      <c r="H168" s="55"/>
      <c r="I168" s="55"/>
      <c r="J168" s="131"/>
      <c r="K168" s="123"/>
      <c r="L168" s="132"/>
      <c r="M168" s="132"/>
      <c r="N168" s="140"/>
      <c r="O168" s="113"/>
      <c r="P168" s="113"/>
      <c r="Q168" s="113"/>
      <c r="R168" s="113"/>
      <c r="S168" s="113"/>
      <c r="T168" s="113"/>
      <c r="U168" s="113"/>
      <c r="V168" s="113"/>
      <c r="W168" s="149"/>
      <c r="X168" s="159"/>
      <c r="Y168" s="149"/>
      <c r="Z168" s="169"/>
      <c r="AA168" s="181"/>
    </row>
    <row r="169" spans="1:27" ht="40.049999999999997" customHeight="1" x14ac:dyDescent="0.3">
      <c r="A169" s="28">
        <v>35</v>
      </c>
      <c r="B169" s="28">
        <v>1</v>
      </c>
      <c r="C169" s="73" t="s">
        <v>177</v>
      </c>
      <c r="D169" s="80"/>
      <c r="E169" s="73" t="s">
        <v>24</v>
      </c>
      <c r="F169" s="25" t="s">
        <v>9</v>
      </c>
      <c r="G169" s="26">
        <v>8100</v>
      </c>
      <c r="H169" s="30">
        <v>1.92</v>
      </c>
      <c r="I169" s="27">
        <f>G169*H169</f>
        <v>15552</v>
      </c>
      <c r="J169" s="131"/>
      <c r="K169" s="123">
        <f t="shared" si="4"/>
        <v>0</v>
      </c>
      <c r="L169" s="132"/>
      <c r="M169" s="132"/>
      <c r="N169" s="140"/>
      <c r="O169" s="113"/>
      <c r="P169" s="113"/>
      <c r="Q169" s="113"/>
      <c r="R169" s="113"/>
      <c r="S169" s="113"/>
      <c r="T169" s="113"/>
      <c r="U169" s="113"/>
      <c r="V169" s="113"/>
      <c r="W169" s="149"/>
      <c r="X169" s="159"/>
      <c r="Y169" s="149"/>
      <c r="Z169" s="169"/>
      <c r="AA169" s="181"/>
    </row>
    <row r="170" spans="1:27" ht="40.049999999999997" customHeight="1" x14ac:dyDescent="0.3">
      <c r="A170" s="28">
        <v>35</v>
      </c>
      <c r="B170" s="28">
        <v>2</v>
      </c>
      <c r="C170" s="73" t="s">
        <v>178</v>
      </c>
      <c r="D170" s="80"/>
      <c r="E170" s="73" t="s">
        <v>24</v>
      </c>
      <c r="F170" s="25" t="s">
        <v>9</v>
      </c>
      <c r="G170" s="26">
        <v>8100</v>
      </c>
      <c r="H170" s="30">
        <v>1.92</v>
      </c>
      <c r="I170" s="27">
        <f>G170*H170</f>
        <v>15552</v>
      </c>
      <c r="J170" s="131"/>
      <c r="K170" s="123">
        <f t="shared" si="4"/>
        <v>0</v>
      </c>
      <c r="L170" s="132"/>
      <c r="M170" s="132"/>
      <c r="N170" s="140"/>
      <c r="O170" s="113"/>
      <c r="P170" s="113"/>
      <c r="Q170" s="113"/>
      <c r="R170" s="113"/>
      <c r="S170" s="113"/>
      <c r="T170" s="113"/>
      <c r="U170" s="113"/>
      <c r="V170" s="113"/>
      <c r="W170" s="149"/>
      <c r="X170" s="159"/>
      <c r="Y170" s="149"/>
      <c r="Z170" s="169"/>
      <c r="AA170" s="181"/>
    </row>
    <row r="171" spans="1:27" s="2" customFormat="1" ht="19.95" customHeight="1" x14ac:dyDescent="0.3">
      <c r="A171" s="43"/>
      <c r="B171" s="44"/>
      <c r="C171" s="45"/>
      <c r="D171" s="46"/>
      <c r="E171" s="46"/>
      <c r="F171" s="47"/>
      <c r="G171" s="36"/>
      <c r="H171" s="37" t="s">
        <v>10</v>
      </c>
      <c r="I171" s="48">
        <f>SUM(I169:I170)</f>
        <v>31104</v>
      </c>
      <c r="J171" s="131"/>
      <c r="K171" s="193">
        <f>SUM(K169:K170)</f>
        <v>0</v>
      </c>
      <c r="L171" s="132"/>
      <c r="M171" s="132"/>
      <c r="N171" s="140"/>
      <c r="O171" s="111"/>
      <c r="P171" s="111"/>
      <c r="Q171" s="111"/>
      <c r="R171" s="111"/>
      <c r="S171" s="111"/>
      <c r="T171" s="111"/>
      <c r="U171" s="111"/>
      <c r="V171" s="111"/>
      <c r="W171" s="147"/>
      <c r="X171" s="123"/>
      <c r="Y171" s="147"/>
      <c r="Z171" s="167"/>
      <c r="AA171" s="179"/>
    </row>
    <row r="172" spans="1:27" ht="4.95" customHeight="1" x14ac:dyDescent="0.3">
      <c r="A172" s="39"/>
      <c r="B172" s="62"/>
      <c r="C172" s="63"/>
      <c r="D172" s="63"/>
      <c r="E172" s="63"/>
      <c r="F172" s="64"/>
      <c r="G172" s="65"/>
      <c r="H172" s="64"/>
      <c r="I172" s="64"/>
      <c r="J172" s="194"/>
      <c r="K172" s="124"/>
      <c r="L172" s="134"/>
      <c r="M172" s="134"/>
      <c r="N172" s="143"/>
      <c r="O172" s="112"/>
      <c r="P172" s="112"/>
      <c r="Q172" s="112"/>
      <c r="R172" s="112"/>
      <c r="S172" s="112"/>
      <c r="T172" s="112"/>
      <c r="U172" s="112"/>
      <c r="V172" s="112"/>
      <c r="W172" s="148"/>
      <c r="X172" s="158"/>
      <c r="Y172" s="148"/>
      <c r="Z172" s="168"/>
      <c r="AA172" s="180"/>
    </row>
    <row r="173" spans="1:27" ht="25.05" customHeight="1" x14ac:dyDescent="0.3">
      <c r="A173" s="67">
        <v>36</v>
      </c>
      <c r="B173" s="67">
        <v>0</v>
      </c>
      <c r="C173" s="75" t="s">
        <v>51</v>
      </c>
      <c r="D173" s="58"/>
      <c r="E173" s="68"/>
      <c r="F173" s="53"/>
      <c r="G173" s="54"/>
      <c r="H173" s="55"/>
      <c r="I173" s="55"/>
      <c r="J173" s="131"/>
      <c r="K173" s="123"/>
      <c r="L173" s="132"/>
      <c r="M173" s="132"/>
      <c r="N173" s="140"/>
      <c r="O173" s="113"/>
      <c r="P173" s="113"/>
      <c r="Q173" s="113"/>
      <c r="R173" s="113"/>
      <c r="S173" s="113"/>
      <c r="T173" s="113"/>
      <c r="U173" s="113"/>
      <c r="V173" s="113"/>
      <c r="W173" s="149"/>
      <c r="X173" s="159"/>
      <c r="Y173" s="149"/>
      <c r="Z173" s="169"/>
      <c r="AA173" s="181"/>
    </row>
    <row r="174" spans="1:27" ht="40.049999999999997" customHeight="1" x14ac:dyDescent="0.3">
      <c r="A174" s="28">
        <v>36</v>
      </c>
      <c r="B174" s="28">
        <v>1</v>
      </c>
      <c r="C174" s="61" t="s">
        <v>52</v>
      </c>
      <c r="D174" s="80"/>
      <c r="E174" s="73" t="s">
        <v>24</v>
      </c>
      <c r="F174" s="25" t="s">
        <v>4</v>
      </c>
      <c r="G174" s="26">
        <v>5250</v>
      </c>
      <c r="H174" s="30">
        <v>0.1045</v>
      </c>
      <c r="I174" s="30">
        <f>G174*H174</f>
        <v>548.625</v>
      </c>
      <c r="J174" s="131"/>
      <c r="K174" s="131">
        <f t="shared" si="4"/>
        <v>0</v>
      </c>
      <c r="L174" s="132"/>
      <c r="M174" s="132"/>
      <c r="N174" s="140"/>
      <c r="O174" s="113"/>
      <c r="P174" s="113"/>
      <c r="Q174" s="113"/>
      <c r="R174" s="113"/>
      <c r="S174" s="113"/>
      <c r="T174" s="113"/>
      <c r="U174" s="113"/>
      <c r="V174" s="113"/>
      <c r="W174" s="149"/>
      <c r="X174" s="159"/>
      <c r="Y174" s="149"/>
      <c r="Z174" s="169"/>
      <c r="AA174" s="181"/>
    </row>
    <row r="175" spans="1:27" ht="4.95" customHeight="1" x14ac:dyDescent="0.3">
      <c r="A175" s="19"/>
      <c r="B175" s="64"/>
      <c r="C175" s="63"/>
      <c r="D175" s="63"/>
      <c r="E175" s="63"/>
      <c r="F175" s="64"/>
      <c r="G175" s="65"/>
      <c r="H175" s="64"/>
      <c r="I175" s="64"/>
      <c r="J175" s="198"/>
      <c r="K175" s="127"/>
      <c r="L175" s="137"/>
      <c r="M175" s="137"/>
      <c r="N175" s="144"/>
      <c r="O175" s="118"/>
      <c r="P175" s="118"/>
      <c r="Q175" s="118"/>
      <c r="R175" s="118"/>
      <c r="S175" s="118"/>
      <c r="T175" s="118"/>
      <c r="U175" s="118"/>
      <c r="V175" s="118"/>
      <c r="W175" s="154"/>
      <c r="X175" s="163"/>
      <c r="Y175" s="154"/>
      <c r="Z175" s="174"/>
      <c r="AA175" s="186"/>
    </row>
    <row r="176" spans="1:27" ht="25.05" customHeight="1" x14ac:dyDescent="0.3">
      <c r="A176" s="67">
        <v>37</v>
      </c>
      <c r="B176" s="67">
        <v>0</v>
      </c>
      <c r="C176" s="75" t="s">
        <v>53</v>
      </c>
      <c r="D176" s="58"/>
      <c r="E176" s="68"/>
      <c r="F176" s="53"/>
      <c r="G176" s="54"/>
      <c r="H176" s="55"/>
      <c r="I176" s="55"/>
      <c r="J176" s="131"/>
      <c r="K176" s="123"/>
      <c r="L176" s="132"/>
      <c r="M176" s="132"/>
      <c r="N176" s="140"/>
      <c r="O176" s="113"/>
      <c r="P176" s="113"/>
      <c r="Q176" s="113"/>
      <c r="R176" s="113"/>
      <c r="S176" s="113"/>
      <c r="T176" s="113"/>
      <c r="U176" s="113"/>
      <c r="V176" s="113"/>
      <c r="W176" s="149"/>
      <c r="X176" s="159"/>
      <c r="Y176" s="149"/>
      <c r="Z176" s="169"/>
      <c r="AA176" s="181"/>
    </row>
    <row r="177" spans="1:27" ht="90" customHeight="1" x14ac:dyDescent="0.3">
      <c r="A177" s="28">
        <v>37</v>
      </c>
      <c r="B177" s="28">
        <v>1</v>
      </c>
      <c r="C177" s="61" t="s">
        <v>179</v>
      </c>
      <c r="D177" s="80"/>
      <c r="E177" s="73" t="s">
        <v>24</v>
      </c>
      <c r="F177" s="25" t="s">
        <v>9</v>
      </c>
      <c r="G177" s="26">
        <v>3300</v>
      </c>
      <c r="H177" s="30">
        <v>2.7</v>
      </c>
      <c r="I177" s="30">
        <f>G177*H177</f>
        <v>8910</v>
      </c>
      <c r="J177" s="131"/>
      <c r="K177" s="131">
        <f t="shared" ref="K177:K204" si="6">G177*J177</f>
        <v>0</v>
      </c>
      <c r="L177" s="132"/>
      <c r="M177" s="132"/>
      <c r="N177" s="140"/>
      <c r="O177" s="113"/>
      <c r="P177" s="113"/>
      <c r="Q177" s="113"/>
      <c r="R177" s="113"/>
      <c r="S177" s="113"/>
      <c r="T177" s="113"/>
      <c r="U177" s="113"/>
      <c r="V177" s="113"/>
      <c r="W177" s="149"/>
      <c r="X177" s="159"/>
      <c r="Y177" s="149"/>
      <c r="Z177" s="169"/>
      <c r="AA177" s="181"/>
    </row>
    <row r="178" spans="1:27" ht="4.95" customHeight="1" x14ac:dyDescent="0.3">
      <c r="A178" s="39"/>
      <c r="B178" s="62"/>
      <c r="C178" s="63"/>
      <c r="D178" s="63"/>
      <c r="E178" s="63"/>
      <c r="F178" s="64"/>
      <c r="G178" s="65"/>
      <c r="H178" s="64"/>
      <c r="I178" s="64"/>
      <c r="J178" s="201"/>
      <c r="K178" s="127"/>
      <c r="L178" s="137"/>
      <c r="M178" s="137"/>
      <c r="N178" s="144"/>
      <c r="O178" s="118"/>
      <c r="P178" s="118"/>
      <c r="Q178" s="118"/>
      <c r="R178" s="118"/>
      <c r="S178" s="118"/>
      <c r="T178" s="118"/>
      <c r="U178" s="118"/>
      <c r="V178" s="118"/>
      <c r="W178" s="154"/>
      <c r="X178" s="163"/>
      <c r="Y178" s="154"/>
      <c r="Z178" s="174"/>
      <c r="AA178" s="186"/>
    </row>
    <row r="179" spans="1:27" ht="40.049999999999997" customHeight="1" x14ac:dyDescent="0.3">
      <c r="A179" s="67">
        <v>38</v>
      </c>
      <c r="B179" s="67">
        <v>0</v>
      </c>
      <c r="C179" s="75" t="s">
        <v>60</v>
      </c>
      <c r="D179" s="58"/>
      <c r="E179" s="68"/>
      <c r="F179" s="53"/>
      <c r="G179" s="54"/>
      <c r="H179" s="55"/>
      <c r="I179" s="55"/>
      <c r="J179" s="131"/>
      <c r="K179" s="123"/>
      <c r="L179" s="132"/>
      <c r="M179" s="132"/>
      <c r="N179" s="140"/>
      <c r="O179" s="113"/>
      <c r="P179" s="113"/>
      <c r="Q179" s="113"/>
      <c r="R179" s="113"/>
      <c r="S179" s="113"/>
      <c r="T179" s="113"/>
      <c r="U179" s="113"/>
      <c r="V179" s="113"/>
      <c r="W179" s="149"/>
      <c r="X179" s="159"/>
      <c r="Y179" s="149"/>
      <c r="Z179" s="169"/>
      <c r="AA179" s="181"/>
    </row>
    <row r="180" spans="1:27" ht="49.95" customHeight="1" x14ac:dyDescent="0.3">
      <c r="A180" s="28">
        <v>38</v>
      </c>
      <c r="B180" s="28">
        <v>1</v>
      </c>
      <c r="C180" s="61" t="s">
        <v>1</v>
      </c>
      <c r="D180" s="80"/>
      <c r="E180" s="73" t="s">
        <v>24</v>
      </c>
      <c r="F180" s="25" t="s">
        <v>4</v>
      </c>
      <c r="G180" s="26">
        <v>40500</v>
      </c>
      <c r="H180" s="30">
        <v>7.9200000000000007E-2</v>
      </c>
      <c r="I180" s="30">
        <f>G180*H180</f>
        <v>3207.6000000000004</v>
      </c>
      <c r="J180" s="131"/>
      <c r="K180" s="131">
        <f t="shared" si="6"/>
        <v>0</v>
      </c>
      <c r="L180" s="132"/>
      <c r="M180" s="132"/>
      <c r="N180" s="140"/>
      <c r="O180" s="113"/>
      <c r="P180" s="113"/>
      <c r="Q180" s="113"/>
      <c r="R180" s="113"/>
      <c r="S180" s="113"/>
      <c r="T180" s="113"/>
      <c r="U180" s="113"/>
      <c r="V180" s="113"/>
      <c r="W180" s="149"/>
      <c r="X180" s="159"/>
      <c r="Y180" s="149"/>
      <c r="Z180" s="169"/>
      <c r="AA180" s="181"/>
    </row>
    <row r="181" spans="1:27" ht="4.95" customHeight="1" x14ac:dyDescent="0.3">
      <c r="A181" s="101"/>
      <c r="B181" s="102"/>
      <c r="C181" s="102"/>
      <c r="D181" s="102"/>
      <c r="E181" s="102"/>
      <c r="F181" s="102"/>
      <c r="G181" s="102"/>
      <c r="H181" s="102"/>
      <c r="I181" s="102"/>
      <c r="J181" s="198"/>
      <c r="K181" s="127"/>
      <c r="L181" s="137"/>
      <c r="M181" s="137"/>
      <c r="N181" s="144"/>
      <c r="O181" s="118"/>
      <c r="P181" s="118"/>
      <c r="Q181" s="118"/>
      <c r="R181" s="118"/>
      <c r="S181" s="118"/>
      <c r="T181" s="118"/>
      <c r="U181" s="118"/>
      <c r="V181" s="118"/>
      <c r="W181" s="154"/>
      <c r="X181" s="163"/>
      <c r="Y181" s="154"/>
      <c r="Z181" s="174"/>
      <c r="AA181" s="186"/>
    </row>
    <row r="182" spans="1:27" ht="25.05" customHeight="1" x14ac:dyDescent="0.3">
      <c r="A182" s="67">
        <v>39</v>
      </c>
      <c r="B182" s="67">
        <v>0</v>
      </c>
      <c r="C182" s="75" t="s">
        <v>54</v>
      </c>
      <c r="D182" s="58"/>
      <c r="E182" s="68"/>
      <c r="F182" s="53"/>
      <c r="G182" s="54"/>
      <c r="H182" s="55"/>
      <c r="I182" s="55"/>
      <c r="J182" s="199"/>
      <c r="K182" s="128"/>
      <c r="L182" s="138"/>
      <c r="M182" s="138"/>
      <c r="N182" s="145"/>
      <c r="O182" s="119"/>
      <c r="P182" s="119"/>
      <c r="Q182" s="119"/>
      <c r="R182" s="119"/>
      <c r="S182" s="119"/>
      <c r="T182" s="119"/>
      <c r="U182" s="119"/>
      <c r="V182" s="119"/>
      <c r="W182" s="155"/>
      <c r="X182" s="164"/>
      <c r="Y182" s="155"/>
      <c r="Z182" s="175"/>
      <c r="AA182" s="187"/>
    </row>
    <row r="183" spans="1:27" ht="49.95" customHeight="1" x14ac:dyDescent="0.3">
      <c r="A183" s="28">
        <v>39</v>
      </c>
      <c r="B183" s="28">
        <v>1</v>
      </c>
      <c r="C183" s="61" t="s">
        <v>180</v>
      </c>
      <c r="D183" s="80"/>
      <c r="E183" s="73" t="s">
        <v>24</v>
      </c>
      <c r="F183" s="25" t="s">
        <v>4</v>
      </c>
      <c r="G183" s="26">
        <v>85500</v>
      </c>
      <c r="H183" s="30">
        <v>5.8200000000000002E-2</v>
      </c>
      <c r="I183" s="30">
        <f>G183*H183</f>
        <v>4976.1000000000004</v>
      </c>
      <c r="J183" s="131"/>
      <c r="K183" s="131">
        <f t="shared" si="6"/>
        <v>0</v>
      </c>
      <c r="L183" s="132"/>
      <c r="M183" s="132"/>
      <c r="N183" s="140"/>
      <c r="O183" s="113"/>
      <c r="P183" s="113"/>
      <c r="Q183" s="113"/>
      <c r="R183" s="113"/>
      <c r="S183" s="113"/>
      <c r="T183" s="113"/>
      <c r="U183" s="113"/>
      <c r="V183" s="113"/>
      <c r="W183" s="149"/>
      <c r="X183" s="159"/>
      <c r="Y183" s="149"/>
      <c r="Z183" s="169"/>
      <c r="AA183" s="181"/>
    </row>
    <row r="184" spans="1:27" ht="4.95" customHeight="1" x14ac:dyDescent="0.3">
      <c r="A184" s="101"/>
      <c r="B184" s="102"/>
      <c r="C184" s="102"/>
      <c r="D184" s="102"/>
      <c r="E184" s="102"/>
      <c r="F184" s="102"/>
      <c r="G184" s="102"/>
      <c r="H184" s="102"/>
      <c r="I184" s="102"/>
      <c r="J184" s="198"/>
      <c r="K184" s="127"/>
      <c r="L184" s="137"/>
      <c r="M184" s="137"/>
      <c r="N184" s="144"/>
      <c r="O184" s="118"/>
      <c r="P184" s="118"/>
      <c r="Q184" s="118"/>
      <c r="R184" s="118"/>
      <c r="S184" s="118"/>
      <c r="T184" s="118"/>
      <c r="U184" s="118"/>
      <c r="V184" s="118"/>
      <c r="W184" s="154"/>
      <c r="X184" s="163"/>
      <c r="Y184" s="154"/>
      <c r="Z184" s="174"/>
      <c r="AA184" s="186"/>
    </row>
    <row r="185" spans="1:27" ht="45" customHeight="1" x14ac:dyDescent="0.3">
      <c r="A185" s="67">
        <v>40</v>
      </c>
      <c r="B185" s="67">
        <v>0</v>
      </c>
      <c r="C185" s="76" t="s">
        <v>181</v>
      </c>
      <c r="D185" s="58"/>
      <c r="E185" s="68"/>
      <c r="F185" s="53"/>
      <c r="G185" s="54"/>
      <c r="H185" s="55"/>
      <c r="I185" s="55"/>
      <c r="J185" s="199"/>
      <c r="K185" s="128"/>
      <c r="L185" s="138"/>
      <c r="M185" s="138"/>
      <c r="N185" s="145"/>
      <c r="O185" s="119"/>
      <c r="P185" s="119"/>
      <c r="Q185" s="119"/>
      <c r="R185" s="119"/>
      <c r="S185" s="119"/>
      <c r="T185" s="119"/>
      <c r="U185" s="119"/>
      <c r="V185" s="119"/>
      <c r="W185" s="155"/>
      <c r="X185" s="164"/>
      <c r="Y185" s="155"/>
      <c r="Z185" s="175"/>
      <c r="AA185" s="187"/>
    </row>
    <row r="186" spans="1:27" ht="79.95" customHeight="1" x14ac:dyDescent="0.3">
      <c r="A186" s="28">
        <v>40</v>
      </c>
      <c r="B186" s="28">
        <v>1</v>
      </c>
      <c r="C186" s="61" t="s">
        <v>182</v>
      </c>
      <c r="D186" s="80"/>
      <c r="E186" s="73" t="s">
        <v>24</v>
      </c>
      <c r="F186" s="25" t="s">
        <v>9</v>
      </c>
      <c r="G186" s="33">
        <v>300</v>
      </c>
      <c r="H186" s="32">
        <v>70.72</v>
      </c>
      <c r="I186" s="32">
        <f>G186*H186</f>
        <v>21216</v>
      </c>
      <c r="J186" s="131"/>
      <c r="K186" s="131">
        <f t="shared" si="6"/>
        <v>0</v>
      </c>
      <c r="L186" s="132"/>
      <c r="M186" s="132"/>
      <c r="N186" s="140"/>
      <c r="O186" s="113"/>
      <c r="P186" s="113"/>
      <c r="Q186" s="113"/>
      <c r="R186" s="113"/>
      <c r="S186" s="113"/>
      <c r="T186" s="113"/>
      <c r="U186" s="113"/>
      <c r="V186" s="113"/>
      <c r="W186" s="149"/>
      <c r="X186" s="159"/>
      <c r="Y186" s="149"/>
      <c r="Z186" s="169"/>
      <c r="AA186" s="181"/>
    </row>
    <row r="187" spans="1:27" ht="4.95" customHeight="1" x14ac:dyDescent="0.3">
      <c r="A187" s="97"/>
      <c r="B187" s="98"/>
      <c r="C187" s="99"/>
      <c r="D187" s="99"/>
      <c r="E187" s="99"/>
      <c r="F187" s="104"/>
      <c r="G187" s="100"/>
      <c r="H187" s="104"/>
      <c r="I187" s="104"/>
      <c r="J187" s="194"/>
      <c r="K187" s="124"/>
      <c r="L187" s="134"/>
      <c r="M187" s="134"/>
      <c r="N187" s="143"/>
      <c r="O187" s="112"/>
      <c r="P187" s="112"/>
      <c r="Q187" s="112"/>
      <c r="R187" s="112"/>
      <c r="S187" s="112"/>
      <c r="T187" s="112"/>
      <c r="U187" s="112"/>
      <c r="V187" s="112"/>
      <c r="W187" s="148"/>
      <c r="X187" s="158"/>
      <c r="Y187" s="148"/>
      <c r="Z187" s="168"/>
      <c r="AA187" s="180"/>
    </row>
    <row r="188" spans="1:27" ht="25.05" customHeight="1" x14ac:dyDescent="0.3">
      <c r="A188" s="67">
        <v>41</v>
      </c>
      <c r="B188" s="67">
        <v>0</v>
      </c>
      <c r="C188" s="75" t="s">
        <v>0</v>
      </c>
      <c r="D188" s="58"/>
      <c r="E188" s="68"/>
      <c r="F188" s="53"/>
      <c r="G188" s="54"/>
      <c r="H188" s="55"/>
      <c r="I188" s="55"/>
      <c r="J188" s="131"/>
      <c r="K188" s="123"/>
      <c r="L188" s="132"/>
      <c r="M188" s="132"/>
      <c r="N188" s="140"/>
      <c r="O188" s="113"/>
      <c r="P188" s="113"/>
      <c r="Q188" s="113"/>
      <c r="R188" s="113"/>
      <c r="S188" s="113"/>
      <c r="T188" s="113"/>
      <c r="U188" s="113"/>
      <c r="V188" s="113"/>
      <c r="W188" s="149"/>
      <c r="X188" s="159"/>
      <c r="Y188" s="149"/>
      <c r="Z188" s="169"/>
      <c r="AA188" s="181"/>
    </row>
    <row r="189" spans="1:27" ht="40.049999999999997" customHeight="1" x14ac:dyDescent="0.3">
      <c r="A189" s="28">
        <v>41</v>
      </c>
      <c r="B189" s="28">
        <v>1</v>
      </c>
      <c r="C189" s="61" t="s">
        <v>183</v>
      </c>
      <c r="D189" s="80"/>
      <c r="E189" s="73" t="s">
        <v>24</v>
      </c>
      <c r="F189" s="25" t="s">
        <v>5</v>
      </c>
      <c r="G189" s="26">
        <v>300</v>
      </c>
      <c r="H189" s="30">
        <v>12</v>
      </c>
      <c r="I189" s="30">
        <f>G189*H189</f>
        <v>3600</v>
      </c>
      <c r="J189" s="131"/>
      <c r="K189" s="131">
        <f t="shared" si="6"/>
        <v>0</v>
      </c>
      <c r="L189" s="132"/>
      <c r="M189" s="132"/>
      <c r="N189" s="140"/>
      <c r="O189" s="113"/>
      <c r="P189" s="113"/>
      <c r="Q189" s="113"/>
      <c r="R189" s="113"/>
      <c r="S189" s="113"/>
      <c r="T189" s="113"/>
      <c r="U189" s="113"/>
      <c r="V189" s="113"/>
      <c r="W189" s="149"/>
      <c r="X189" s="159"/>
      <c r="Y189" s="149"/>
      <c r="Z189" s="169"/>
      <c r="AA189" s="181"/>
    </row>
    <row r="190" spans="1:27" ht="4.95" customHeight="1" x14ac:dyDescent="0.3">
      <c r="A190" s="103"/>
      <c r="B190" s="102"/>
      <c r="C190" s="102"/>
      <c r="D190" s="102"/>
      <c r="E190" s="102"/>
      <c r="F190" s="102"/>
      <c r="G190" s="102"/>
      <c r="H190" s="102"/>
      <c r="I190" s="102"/>
      <c r="J190" s="198"/>
      <c r="K190" s="127"/>
      <c r="L190" s="137"/>
      <c r="M190" s="137"/>
      <c r="N190" s="144"/>
      <c r="O190" s="118"/>
      <c r="P190" s="118"/>
      <c r="Q190" s="118"/>
      <c r="R190" s="118"/>
      <c r="S190" s="118"/>
      <c r="T190" s="118"/>
      <c r="U190" s="118"/>
      <c r="V190" s="118"/>
      <c r="W190" s="154"/>
      <c r="X190" s="163"/>
      <c r="Y190" s="154"/>
      <c r="Z190" s="174"/>
      <c r="AA190" s="186"/>
    </row>
    <row r="191" spans="1:27" ht="25.05" customHeight="1" x14ac:dyDescent="0.3">
      <c r="A191" s="67">
        <v>42</v>
      </c>
      <c r="B191" s="67">
        <v>0</v>
      </c>
      <c r="C191" s="75" t="s">
        <v>55</v>
      </c>
      <c r="D191" s="58"/>
      <c r="E191" s="68"/>
      <c r="F191" s="53"/>
      <c r="G191" s="54"/>
      <c r="H191" s="55"/>
      <c r="I191" s="55"/>
      <c r="J191" s="199"/>
      <c r="K191" s="128"/>
      <c r="L191" s="138"/>
      <c r="M191" s="138"/>
      <c r="N191" s="145"/>
      <c r="O191" s="119"/>
      <c r="P191" s="119"/>
      <c r="Q191" s="119"/>
      <c r="R191" s="119"/>
      <c r="S191" s="119"/>
      <c r="T191" s="119"/>
      <c r="U191" s="119"/>
      <c r="V191" s="119"/>
      <c r="W191" s="155"/>
      <c r="X191" s="164"/>
      <c r="Y191" s="155"/>
      <c r="Z191" s="175"/>
      <c r="AA191" s="187"/>
    </row>
    <row r="192" spans="1:27" ht="40.049999999999997" customHeight="1" x14ac:dyDescent="0.3">
      <c r="A192" s="28">
        <v>42</v>
      </c>
      <c r="B192" s="28">
        <v>1</v>
      </c>
      <c r="C192" s="61" t="s">
        <v>184</v>
      </c>
      <c r="D192" s="80"/>
      <c r="E192" s="73" t="s">
        <v>24</v>
      </c>
      <c r="F192" s="25" t="s">
        <v>9</v>
      </c>
      <c r="G192" s="26">
        <v>600</v>
      </c>
      <c r="H192" s="30">
        <v>43.2</v>
      </c>
      <c r="I192" s="30">
        <f>G192*H192</f>
        <v>25920</v>
      </c>
      <c r="J192" s="131"/>
      <c r="K192" s="131">
        <f t="shared" si="6"/>
        <v>0</v>
      </c>
      <c r="L192" s="132"/>
      <c r="M192" s="132"/>
      <c r="N192" s="140"/>
      <c r="O192" s="113"/>
      <c r="P192" s="113"/>
      <c r="Q192" s="113"/>
      <c r="R192" s="113"/>
      <c r="S192" s="113"/>
      <c r="T192" s="113"/>
      <c r="U192" s="113"/>
      <c r="V192" s="113"/>
      <c r="W192" s="149"/>
      <c r="X192" s="159"/>
      <c r="Y192" s="149"/>
      <c r="Z192" s="169"/>
      <c r="AA192" s="181"/>
    </row>
    <row r="193" spans="1:27" ht="4.95" customHeight="1" x14ac:dyDescent="0.3">
      <c r="A193" s="39"/>
      <c r="B193" s="62"/>
      <c r="C193" s="63"/>
      <c r="D193" s="63"/>
      <c r="E193" s="63"/>
      <c r="F193" s="62"/>
      <c r="G193" s="65"/>
      <c r="H193" s="62"/>
      <c r="I193" s="62"/>
      <c r="J193" s="194"/>
      <c r="K193" s="124"/>
      <c r="L193" s="134"/>
      <c r="M193" s="134"/>
      <c r="N193" s="143"/>
      <c r="O193" s="112"/>
      <c r="P193" s="112"/>
      <c r="Q193" s="112"/>
      <c r="R193" s="112"/>
      <c r="S193" s="112"/>
      <c r="T193" s="112"/>
      <c r="U193" s="112"/>
      <c r="V193" s="112"/>
      <c r="W193" s="148"/>
      <c r="X193" s="158"/>
      <c r="Y193" s="148"/>
      <c r="Z193" s="168"/>
      <c r="AA193" s="180"/>
    </row>
    <row r="194" spans="1:27" ht="25.05" customHeight="1" x14ac:dyDescent="0.3">
      <c r="A194" s="67">
        <v>43</v>
      </c>
      <c r="B194" s="67">
        <v>0</v>
      </c>
      <c r="C194" s="75" t="s">
        <v>56</v>
      </c>
      <c r="D194" s="58"/>
      <c r="E194" s="68"/>
      <c r="F194" s="53"/>
      <c r="G194" s="54"/>
      <c r="H194" s="55"/>
      <c r="I194" s="55"/>
      <c r="J194" s="131"/>
      <c r="K194" s="123"/>
      <c r="L194" s="132"/>
      <c r="M194" s="132"/>
      <c r="N194" s="140"/>
      <c r="O194" s="113"/>
      <c r="P194" s="113"/>
      <c r="Q194" s="113"/>
      <c r="R194" s="113"/>
      <c r="S194" s="113"/>
      <c r="T194" s="113"/>
      <c r="U194" s="113"/>
      <c r="V194" s="113"/>
      <c r="W194" s="149"/>
      <c r="X194" s="159"/>
      <c r="Y194" s="149"/>
      <c r="Z194" s="169"/>
      <c r="AA194" s="181"/>
    </row>
    <row r="195" spans="1:27" ht="45" customHeight="1" x14ac:dyDescent="0.3">
      <c r="A195" s="28">
        <v>43</v>
      </c>
      <c r="B195" s="28">
        <v>1</v>
      </c>
      <c r="C195" s="35" t="s">
        <v>185</v>
      </c>
      <c r="D195" s="35"/>
      <c r="E195" s="73">
        <v>0</v>
      </c>
      <c r="F195" s="25" t="s">
        <v>9</v>
      </c>
      <c r="G195" s="26">
        <v>4500</v>
      </c>
      <c r="H195" s="30">
        <v>0.14399999999999999</v>
      </c>
      <c r="I195" s="30">
        <f>G195*H195</f>
        <v>648</v>
      </c>
      <c r="J195" s="131"/>
      <c r="K195" s="131">
        <f t="shared" si="6"/>
        <v>0</v>
      </c>
      <c r="L195" s="132"/>
      <c r="M195" s="132"/>
      <c r="N195" s="140"/>
      <c r="O195" s="113"/>
      <c r="P195" s="113"/>
      <c r="Q195" s="113"/>
      <c r="R195" s="113"/>
      <c r="S195" s="113"/>
      <c r="T195" s="113"/>
      <c r="U195" s="113"/>
      <c r="V195" s="113"/>
      <c r="W195" s="149"/>
      <c r="X195" s="159"/>
      <c r="Y195" s="149"/>
      <c r="Z195" s="169"/>
      <c r="AA195" s="181"/>
    </row>
    <row r="196" spans="1:27" ht="4.95" customHeight="1" x14ac:dyDescent="0.3">
      <c r="A196" s="101"/>
      <c r="B196" s="102"/>
      <c r="C196" s="102"/>
      <c r="D196" s="102"/>
      <c r="E196" s="102"/>
      <c r="F196" s="102"/>
      <c r="G196" s="102"/>
      <c r="H196" s="102"/>
      <c r="I196" s="102"/>
      <c r="J196" s="198"/>
      <c r="K196" s="127"/>
      <c r="L196" s="137"/>
      <c r="M196" s="137"/>
      <c r="N196" s="144"/>
      <c r="O196" s="118"/>
      <c r="P196" s="118"/>
      <c r="Q196" s="118"/>
      <c r="R196" s="118"/>
      <c r="S196" s="118"/>
      <c r="T196" s="118"/>
      <c r="U196" s="118"/>
      <c r="V196" s="118"/>
      <c r="W196" s="154"/>
      <c r="X196" s="163"/>
      <c r="Y196" s="154"/>
      <c r="Z196" s="174"/>
      <c r="AA196" s="186"/>
    </row>
    <row r="197" spans="1:27" ht="25.05" customHeight="1" x14ac:dyDescent="0.3">
      <c r="A197" s="67">
        <v>44</v>
      </c>
      <c r="B197" s="67">
        <v>0</v>
      </c>
      <c r="C197" s="75" t="s">
        <v>57</v>
      </c>
      <c r="D197" s="58"/>
      <c r="E197" s="68"/>
      <c r="F197" s="53"/>
      <c r="G197" s="54"/>
      <c r="H197" s="55"/>
      <c r="I197" s="55"/>
      <c r="J197" s="199"/>
      <c r="K197" s="128"/>
      <c r="L197" s="138"/>
      <c r="M197" s="138"/>
      <c r="N197" s="145"/>
      <c r="O197" s="119"/>
      <c r="P197" s="119"/>
      <c r="Q197" s="119"/>
      <c r="R197" s="119"/>
      <c r="S197" s="119"/>
      <c r="T197" s="119"/>
      <c r="U197" s="119"/>
      <c r="V197" s="119"/>
      <c r="W197" s="155"/>
      <c r="X197" s="164"/>
      <c r="Y197" s="155"/>
      <c r="Z197" s="175"/>
      <c r="AA197" s="187"/>
    </row>
    <row r="198" spans="1:27" ht="45" customHeight="1" x14ac:dyDescent="0.3">
      <c r="A198" s="28">
        <v>44</v>
      </c>
      <c r="B198" s="28">
        <v>1</v>
      </c>
      <c r="C198" s="35" t="s">
        <v>186</v>
      </c>
      <c r="D198" s="35"/>
      <c r="E198" s="73">
        <v>0</v>
      </c>
      <c r="F198" s="25" t="s">
        <v>9</v>
      </c>
      <c r="G198" s="26">
        <v>750</v>
      </c>
      <c r="H198" s="30">
        <v>2.4</v>
      </c>
      <c r="I198" s="191">
        <f>G198*H198</f>
        <v>1800</v>
      </c>
      <c r="J198" s="131"/>
      <c r="K198" s="131">
        <f t="shared" si="6"/>
        <v>0</v>
      </c>
      <c r="L198" s="132"/>
      <c r="M198" s="132"/>
      <c r="N198" s="140"/>
      <c r="O198" s="113"/>
      <c r="P198" s="113"/>
      <c r="Q198" s="113"/>
      <c r="R198" s="113"/>
      <c r="S198" s="113"/>
      <c r="T198" s="113"/>
      <c r="U198" s="113"/>
      <c r="V198" s="113"/>
      <c r="W198" s="149"/>
      <c r="X198" s="159"/>
      <c r="Y198" s="149"/>
      <c r="Z198" s="169"/>
      <c r="AA198" s="181"/>
    </row>
    <row r="199" spans="1:27" ht="4.95" customHeight="1" x14ac:dyDescent="0.3">
      <c r="A199" s="39"/>
      <c r="B199" s="62"/>
      <c r="C199" s="63"/>
      <c r="D199" s="63"/>
      <c r="E199" s="63"/>
      <c r="F199" s="64"/>
      <c r="G199" s="65"/>
      <c r="H199" s="64"/>
      <c r="I199" s="64"/>
      <c r="J199" s="194"/>
      <c r="K199" s="124"/>
      <c r="L199" s="134"/>
      <c r="M199" s="134"/>
      <c r="N199" s="143"/>
      <c r="O199" s="112"/>
      <c r="P199" s="112"/>
      <c r="Q199" s="112"/>
      <c r="R199" s="112"/>
      <c r="S199" s="112"/>
      <c r="T199" s="112"/>
      <c r="U199" s="112"/>
      <c r="V199" s="112"/>
      <c r="W199" s="148"/>
      <c r="X199" s="158"/>
      <c r="Y199" s="148"/>
      <c r="Z199" s="168"/>
      <c r="AA199" s="180"/>
    </row>
    <row r="200" spans="1:27" ht="70.2" customHeight="1" x14ac:dyDescent="0.3">
      <c r="A200" s="67">
        <v>45</v>
      </c>
      <c r="B200" s="67">
        <v>0</v>
      </c>
      <c r="C200" s="75" t="s">
        <v>187</v>
      </c>
      <c r="D200" s="58"/>
      <c r="E200" s="68"/>
      <c r="F200" s="53"/>
      <c r="G200" s="54"/>
      <c r="H200" s="55"/>
      <c r="I200" s="55"/>
      <c r="J200" s="131"/>
      <c r="K200" s="123"/>
      <c r="L200" s="132"/>
      <c r="M200" s="132"/>
      <c r="N200" s="140"/>
      <c r="O200" s="113"/>
      <c r="P200" s="113"/>
      <c r="Q200" s="113"/>
      <c r="R200" s="113"/>
      <c r="S200" s="113"/>
      <c r="T200" s="113"/>
      <c r="U200" s="113"/>
      <c r="V200" s="113"/>
      <c r="W200" s="149"/>
      <c r="X200" s="159"/>
      <c r="Y200" s="149"/>
      <c r="Z200" s="169"/>
      <c r="AA200" s="181"/>
    </row>
    <row r="201" spans="1:27" ht="60" customHeight="1" x14ac:dyDescent="0.3">
      <c r="A201" s="28">
        <v>45</v>
      </c>
      <c r="B201" s="28">
        <v>1</v>
      </c>
      <c r="C201" s="35" t="s">
        <v>188</v>
      </c>
      <c r="D201" s="35"/>
      <c r="E201" s="57" t="s">
        <v>12</v>
      </c>
      <c r="F201" s="25" t="s">
        <v>5</v>
      </c>
      <c r="G201" s="26">
        <v>600</v>
      </c>
      <c r="H201" s="32">
        <v>37.200000000000003</v>
      </c>
      <c r="I201" s="30">
        <f>G201*H201</f>
        <v>22320</v>
      </c>
      <c r="J201" s="131"/>
      <c r="K201" s="131">
        <f t="shared" si="6"/>
        <v>0</v>
      </c>
      <c r="L201" s="132"/>
      <c r="M201" s="132"/>
      <c r="N201" s="140"/>
      <c r="O201" s="113"/>
      <c r="P201" s="113"/>
      <c r="Q201" s="113"/>
      <c r="R201" s="113"/>
      <c r="S201" s="113"/>
      <c r="T201" s="113"/>
      <c r="U201" s="113"/>
      <c r="V201" s="113"/>
      <c r="W201" s="149"/>
      <c r="X201" s="159"/>
      <c r="Y201" s="149"/>
      <c r="Z201" s="169"/>
      <c r="AA201" s="181"/>
    </row>
    <row r="202" spans="1:27" ht="4.95" customHeight="1" x14ac:dyDescent="0.3">
      <c r="A202" s="39"/>
      <c r="B202" s="62"/>
      <c r="C202" s="63"/>
      <c r="D202" s="63"/>
      <c r="E202" s="63"/>
      <c r="F202" s="62"/>
      <c r="G202" s="65"/>
      <c r="H202" s="62"/>
      <c r="I202" s="62"/>
      <c r="J202" s="194"/>
      <c r="K202" s="124"/>
      <c r="L202" s="134"/>
      <c r="M202" s="134"/>
      <c r="N202" s="143"/>
      <c r="O202" s="112"/>
      <c r="P202" s="112"/>
      <c r="Q202" s="112"/>
      <c r="R202" s="112"/>
      <c r="S202" s="112"/>
      <c r="T202" s="112"/>
      <c r="U202" s="112"/>
      <c r="V202" s="112"/>
      <c r="W202" s="148"/>
      <c r="X202" s="158"/>
      <c r="Y202" s="148"/>
      <c r="Z202" s="168"/>
      <c r="AA202" s="180"/>
    </row>
    <row r="203" spans="1:27" ht="70.05" customHeight="1" x14ac:dyDescent="0.3">
      <c r="A203" s="67">
        <v>46</v>
      </c>
      <c r="B203" s="67">
        <v>0</v>
      </c>
      <c r="C203" s="75" t="s">
        <v>189</v>
      </c>
      <c r="D203" s="58"/>
      <c r="E203" s="109"/>
      <c r="F203" s="53"/>
      <c r="G203" s="54"/>
      <c r="H203" s="55"/>
      <c r="I203" s="55"/>
      <c r="J203" s="131"/>
      <c r="K203" s="123"/>
      <c r="L203" s="132"/>
      <c r="M203" s="132"/>
      <c r="N203" s="140"/>
      <c r="O203" s="113"/>
      <c r="P203" s="113"/>
      <c r="Q203" s="113"/>
      <c r="R203" s="113"/>
      <c r="S203" s="113"/>
      <c r="T203" s="113"/>
      <c r="U203" s="113"/>
      <c r="V203" s="113"/>
      <c r="W203" s="149"/>
      <c r="X203" s="159"/>
      <c r="Y203" s="149"/>
      <c r="Z203" s="169"/>
      <c r="AA203" s="181"/>
    </row>
    <row r="204" spans="1:27" ht="25.05" customHeight="1" x14ac:dyDescent="0.3">
      <c r="A204" s="28">
        <v>46</v>
      </c>
      <c r="B204" s="28">
        <v>1</v>
      </c>
      <c r="C204" s="35" t="s">
        <v>190</v>
      </c>
      <c r="D204" s="35"/>
      <c r="E204" s="57" t="s">
        <v>25</v>
      </c>
      <c r="F204" s="25" t="s">
        <v>9</v>
      </c>
      <c r="G204" s="26">
        <v>4500</v>
      </c>
      <c r="H204" s="30">
        <v>0.156</v>
      </c>
      <c r="I204" s="191">
        <f>G204*H204</f>
        <v>702</v>
      </c>
      <c r="J204" s="131"/>
      <c r="K204" s="131">
        <f t="shared" si="6"/>
        <v>0</v>
      </c>
      <c r="L204" s="132"/>
      <c r="M204" s="132"/>
      <c r="N204" s="140"/>
      <c r="O204" s="113"/>
      <c r="P204" s="113"/>
      <c r="Q204" s="113"/>
      <c r="R204" s="113"/>
      <c r="S204" s="113"/>
      <c r="T204" s="113"/>
      <c r="U204" s="113"/>
      <c r="V204" s="113"/>
      <c r="W204" s="149"/>
      <c r="X204" s="159"/>
      <c r="Y204" s="149"/>
      <c r="Z204" s="169"/>
      <c r="AA204" s="181"/>
    </row>
    <row r="205" spans="1:27" s="2" customFormat="1" ht="4.95" customHeight="1" x14ac:dyDescent="0.2">
      <c r="A205" s="82"/>
      <c r="B205" s="83"/>
      <c r="C205" s="84"/>
      <c r="D205" s="84"/>
      <c r="E205" s="84"/>
      <c r="F205" s="83"/>
      <c r="G205" s="85"/>
      <c r="H205" s="83"/>
      <c r="I205" s="83"/>
      <c r="J205" s="194"/>
      <c r="K205" s="124"/>
      <c r="L205" s="134"/>
      <c r="M205" s="134"/>
      <c r="N205" s="143"/>
      <c r="O205" s="122"/>
      <c r="P205" s="122"/>
      <c r="Q205" s="122"/>
      <c r="R205" s="122"/>
      <c r="S205" s="122"/>
      <c r="T205" s="122"/>
      <c r="U205" s="122"/>
      <c r="V205" s="122"/>
      <c r="W205" s="157"/>
      <c r="X205" s="124"/>
      <c r="Y205" s="157"/>
      <c r="Z205" s="177"/>
      <c r="AA205" s="190"/>
    </row>
    <row r="206" spans="1:27" ht="25.2" customHeight="1" x14ac:dyDescent="0.3">
      <c r="A206" s="86"/>
      <c r="B206" s="87"/>
      <c r="C206" s="88"/>
      <c r="D206" s="88"/>
      <c r="E206" s="88"/>
      <c r="F206" s="89"/>
      <c r="G206" s="81"/>
      <c r="H206" s="90" t="s">
        <v>58</v>
      </c>
      <c r="I206" s="38">
        <f>I21+I26+I29+I32+I35+I38+I41+I44+I49+I54+I57+I60+I63+I66+I69+I74+I84+I87+I90+I93+I96+I99+I105+I110+I116+I122+I127+I135+I138+I141+I147+I160+I163+I166+I171+I174+I177+I180+I183+I186+I189+I192+I195+I198+I201+I204</f>
        <v>1839639.3930000002</v>
      </c>
      <c r="J206" s="131"/>
      <c r="K206" s="123"/>
      <c r="L206" s="132"/>
      <c r="M206" s="132"/>
      <c r="N206" s="140"/>
      <c r="O206" s="113"/>
      <c r="P206" s="113"/>
      <c r="Q206" s="113"/>
      <c r="R206" s="113"/>
      <c r="S206" s="113"/>
      <c r="T206" s="113"/>
      <c r="U206" s="113"/>
      <c r="V206" s="113"/>
      <c r="W206" s="149"/>
      <c r="X206" s="159"/>
      <c r="Y206" s="149"/>
      <c r="Z206" s="169"/>
      <c r="AA206" s="181"/>
    </row>
  </sheetData>
  <mergeCells count="1">
    <mergeCell ref="A1:I1"/>
  </mergeCells>
  <phoneticPr fontId="10" type="noConversion"/>
  <pageMargins left="0.19685039370078741" right="0.19685039370078741" top="0.59055118110236227" bottom="0.59055118110236227" header="0.19685039370078741" footer="0.19685039370078741"/>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Descrizione prodotti</vt:lpstr>
      <vt:lpstr>'Descrizione prodotti'!Area_stampa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 Muto Matteo</dc:creator>
  <cp:lastModifiedBy>Cinalli Tania</cp:lastModifiedBy>
  <cp:lastPrinted>2026-01-16T10:00:05Z</cp:lastPrinted>
  <dcterms:created xsi:type="dcterms:W3CDTF">2025-05-26T09:32:53Z</dcterms:created>
  <dcterms:modified xsi:type="dcterms:W3CDTF">2026-05-11T06:42:43Z</dcterms:modified>
</cp:coreProperties>
</file>